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11" i="29" l="1"/>
  <c r="G294" i="29" l="1"/>
  <c r="D122" i="29"/>
  <c r="C122" i="29"/>
  <c r="C12" i="29"/>
  <c r="J34" i="8"/>
  <c r="C4" i="3"/>
  <c r="J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s="1"/>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13" i="4" s="1"/>
  <c r="B3572" i="106" s="1"/>
  <c r="D3572"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J35" i="8" s="1"/>
  <c r="J49" i="8" s="1"/>
  <c r="B4172" i="106" s="1"/>
  <c r="D4172" i="106" s="1"/>
  <c r="I36" i="8"/>
  <c r="J36" i="8" s="1"/>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7" i="36"/>
  <c r="D78" i="36"/>
  <c r="D85" i="36"/>
  <c r="B64" i="127"/>
  <c r="B65" i="127"/>
  <c r="D26" i="108"/>
  <c r="F26" i="108"/>
  <c r="G26" i="108"/>
  <c r="E27" i="108"/>
  <c r="G27" i="108"/>
  <c r="F31" i="108"/>
  <c r="F36" i="108"/>
  <c r="F37" i="108"/>
  <c r="G28" i="108"/>
  <c r="D31" i="108"/>
  <c r="D36" i="108"/>
  <c r="D37"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B6032" i="106" s="1"/>
  <c r="D6032" i="106" s="1"/>
  <c r="G16" i="4"/>
  <c r="D14" i="4"/>
  <c r="B2570" i="106" s="1"/>
  <c r="D2570" i="106" s="1"/>
  <c r="F14" i="4"/>
  <c r="B2609" i="106"/>
  <c r="D2609" i="106" s="1"/>
  <c r="E15" i="4"/>
  <c r="B2633" i="106" s="1"/>
  <c r="D2633" i="106" s="1"/>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F109" i="5"/>
  <c r="F4" i="4" s="1"/>
  <c r="F106"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D74" i="36" l="1"/>
  <c r="L305" i="29"/>
  <c r="K16" i="11"/>
  <c r="B2055" i="106" s="1"/>
  <c r="D2055" i="106" s="1"/>
  <c r="L13" i="11"/>
  <c r="B2060" i="106" s="1"/>
  <c r="D2060" i="106" s="1"/>
  <c r="F16" i="11"/>
  <c r="K26" i="12"/>
  <c r="B7743" i="106" s="1"/>
  <c r="D7743" i="106" s="1"/>
  <c r="D75" i="36"/>
  <c r="F19" i="7"/>
  <c r="F73" i="34"/>
  <c r="F61" i="34"/>
  <c r="B3649" i="106"/>
  <c r="D3649" i="106" s="1"/>
  <c r="G354" i="29"/>
  <c r="B3650" i="106" s="1"/>
  <c r="D3650" i="106" s="1"/>
  <c r="E29" i="108"/>
  <c r="K178" i="29"/>
  <c r="F13" i="4" s="1"/>
  <c r="B2596" i="106" s="1"/>
  <c r="D2596" i="106" s="1"/>
  <c r="G29" i="108"/>
  <c r="C204" i="29"/>
  <c r="B1340" i="106" s="1"/>
  <c r="D1340" i="106" s="1"/>
  <c r="B1241" i="106"/>
  <c r="D1241" i="106" s="1"/>
  <c r="E150" i="29"/>
  <c r="B1242" i="106" s="1"/>
  <c r="D1242" i="106" s="1"/>
  <c r="F28" i="108"/>
  <c r="F40" i="108" s="1"/>
  <c r="G42" i="108" s="1"/>
  <c r="E28" i="108"/>
  <c r="K323" i="29"/>
  <c r="G15" i="145"/>
  <c r="E26" i="108"/>
  <c r="C150" i="29"/>
  <c r="B1226" i="106" s="1"/>
  <c r="D1226" i="106" s="1"/>
  <c r="K223" i="29"/>
  <c r="B2789" i="106"/>
  <c r="D2789" i="106" s="1"/>
  <c r="C14" i="4"/>
  <c r="B2558" i="106" s="1"/>
  <c r="D2558" i="106" s="1"/>
  <c r="F52" i="34"/>
  <c r="E35" i="108"/>
  <c r="B1130" i="106"/>
  <c r="D1130" i="106" s="1"/>
  <c r="G30" i="108"/>
  <c r="D27" i="108"/>
  <c r="D40" i="108" s="1"/>
  <c r="E42" i="108" s="1"/>
  <c r="F173" i="5"/>
  <c r="F275" i="5" s="1"/>
  <c r="F105" i="34"/>
  <c r="F104" i="34"/>
  <c r="C172" i="5"/>
  <c r="K8" i="4"/>
  <c r="K10" i="4" s="1"/>
  <c r="B4130" i="106" s="1"/>
  <c r="D4130" i="106" s="1"/>
  <c r="K275" i="5"/>
  <c r="B6023" i="106" s="1"/>
  <c r="D6023" i="106" s="1"/>
  <c r="J109" i="5"/>
  <c r="H109" i="5"/>
  <c r="G109" i="5"/>
  <c r="B6024" i="106" s="1"/>
  <c r="D6024" i="106" s="1"/>
  <c r="C109" i="5"/>
  <c r="C4" i="4" s="1"/>
  <c r="B2551" i="106" s="1"/>
  <c r="D2551" i="106" s="1"/>
  <c r="D13" i="7"/>
  <c r="B3726" i="106" s="1"/>
  <c r="D3726" i="106" s="1"/>
  <c r="B6028" i="106"/>
  <c r="D6028" i="106" s="1"/>
  <c r="D11" i="7"/>
  <c r="B1768" i="106" s="1"/>
  <c r="D1768" i="106" s="1"/>
  <c r="B5588" i="106"/>
  <c r="D5588" i="106" s="1"/>
  <c r="E109" i="5"/>
  <c r="E4" i="4" s="1"/>
  <c r="B2630" i="106" s="1"/>
  <c r="D2630" i="106" s="1"/>
  <c r="D109" i="5"/>
  <c r="N22" i="3"/>
  <c r="B283" i="106" s="1"/>
  <c r="D283" i="106" s="1"/>
  <c r="D60" i="36"/>
  <c r="D59" i="36"/>
  <c r="D58" i="36"/>
  <c r="D53" i="36"/>
  <c r="D51"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2031" i="106"/>
  <c r="D2031" i="106" s="1"/>
  <c r="B1381" i="106"/>
  <c r="D1381" i="106" s="1"/>
  <c r="B7207" i="106"/>
  <c r="D7207" i="106" s="1"/>
  <c r="J13" i="4"/>
  <c r="B7042" i="106" s="1"/>
  <c r="D7042" i="106" s="1"/>
  <c r="B1474" i="106"/>
  <c r="D1474" i="106" s="1"/>
  <c r="G12" i="4"/>
  <c r="B2607" i="106" s="1"/>
  <c r="D2607" i="106" s="1"/>
  <c r="C114" i="29"/>
  <c r="B757" i="106" s="1"/>
  <c r="D757" i="106" s="1"/>
  <c r="B5653" i="106"/>
  <c r="D5653" i="106" s="1"/>
  <c r="B5214" i="106"/>
  <c r="D5214" i="106" s="1"/>
  <c r="C173" i="5"/>
  <c r="J4" i="4"/>
  <c r="B6220" i="106" s="1"/>
  <c r="D6220" i="106" s="1"/>
  <c r="B6352" i="106"/>
  <c r="D6352" i="106" s="1"/>
  <c r="J275" i="5"/>
  <c r="H4" i="4"/>
  <c r="B6025" i="106"/>
  <c r="D6025" i="106" s="1"/>
  <c r="G4" i="4"/>
  <c r="B2603" i="106" s="1"/>
  <c r="D2603" i="106" s="1"/>
  <c r="B5121" i="106"/>
  <c r="D5121" i="106" s="1"/>
  <c r="D19" i="7"/>
  <c r="B1775" i="106" s="1"/>
  <c r="D1775" i="106" s="1"/>
  <c r="B5356" i="106"/>
  <c r="D5356" i="106" s="1"/>
  <c r="D4" i="4"/>
  <c r="B2564" i="106" s="1"/>
  <c r="D2564" i="106" s="1"/>
  <c r="N23" i="3"/>
  <c r="B284" i="106" s="1"/>
  <c r="D28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5223" i="106" l="1"/>
  <c r="D5223" i="106" s="1"/>
  <c r="C6" i="4"/>
  <c r="B2553" i="106" s="1"/>
  <c r="D2553" i="106" s="1"/>
  <c r="B7055" i="106"/>
  <c r="D7055" i="106" s="1"/>
  <c r="K332" i="29"/>
  <c r="B7225" i="106" s="1"/>
  <c r="D7225"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<sst xmlns="http://schemas.openxmlformats.org/spreadsheetml/2006/main" count="5030" uniqueCount="2131">
  <si>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</si>
  <si>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</si>
  <si>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</si>
  <si>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</si>
  <si>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</si>
  <si>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</si>
  <si>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</si>
  <si>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</si>
  <si>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</si>
  <si>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</si>
  <si>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</si>
  <si>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</si>
  <si>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</si>
  <si>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</si>
  <si>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</si>
  <si>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</si>
  <si>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</si>
  <si>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</si>
  <si>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</si>
  <si>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</si>
  <si>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</si>
  <si>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</si>
  <si>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</si>
  <si>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</si>
  <si>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</si>
  <si>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</si>
  <si>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</si>
  <si>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</si>
  <si>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</si>
  <si>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</si>
  <si>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</si>
  <si>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</si>
  <si>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</si>
  <si>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</si>
  <si>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</si>
  <si>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</si>
  <si>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</si>
  <si>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</si>
  <si>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</si>
  <si>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</si>
  <si>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</si>
  <si>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</si>
  <si>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</si>
  <si>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</si>
  <si>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</si>
  <si>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</si>
  <si>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</si>
  <si>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</si>
  <si>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</si>
  <si>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</si>
  <si>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</si>
  <si>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</si>
  <si>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</si>
  <si>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</si>
  <si>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</si>
  <si>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</si>
  <si>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</si>
  <si>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</si>
  <si>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</si>
  <si>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</si>
  <si>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</si>
  <si>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</si>
  <si>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</si>
  <si>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</si>
  <si>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</si>
  <si>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</si>
  <si>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</si>
  <si>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</si>
  <si>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</si>
  <si>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</si>
  <si>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</si>
  <si>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</si>
  <si>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</si>
  <si>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</si>
  <si>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</si>
  <si>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</si>
  <si>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</si>
  <si>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</si>
  <si>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</si>
  <si>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</si>
  <si>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</si>
  <si>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</si>
  <si>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</si>
  <si>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</si>
  <si>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</si>
  <si>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</si>
  <si>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</si>
  <si>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</si>
  <si>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</si>
  <si>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</si>
  <si>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</si>
  <si>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</si>
  <si>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</si>
  <si>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</si>
  <si>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</si>
  <si>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</si>
  <si>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</si>
  <si>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</si>
  <si>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</si>
  <si>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</si>
  <si>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</si>
  <si>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</si>
  <si>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</si>
  <si>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</si>
  <si>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</si>
  <si>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</si>
  <si>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</si>
  <si>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</si>
  <si>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</si>
  <si>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</si>
  <si>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</si>
  <si>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</si>
  <si>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</si>
  <si>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</si>
  <si>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</si>
  <si>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</si>
  <si>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</si>
  <si>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</si>
  <si>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</si>
  <si>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</si>
  <si>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</si>
  <si>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</si>
  <si>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</si>
  <si>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</si>
  <si>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</si>
  <si>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</si>
  <si>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</si>
  <si>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</si>
  <si>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</si>
  <si>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</si>
  <si>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</si>
  <si>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</si>
  <si>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</si>
  <si>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</si>
  <si>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</si>
  <si>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</si>
  <si>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</si>
  <si>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</si>
  <si>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</si>
  <si>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</si>
  <si>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</si>
  <si>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</si>
  <si>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</si>
  <si>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</si>
  <si>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</si>
  <si>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</si>
  <si>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</si>
  <si>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</si>
  <si>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</si>
  <si>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</si>
  <si>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</si>
  <si>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</si>
  <si>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</si>
  <si>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</si>
  <si>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</si>
  <si>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</si>
  <si>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</si>
  <si>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</si>
  <si>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</si>
  <si>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</si>
  <si>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</si>
  <si>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</si>
  <si>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</si>
  <si>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</si>
  <si>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</si>
  <si>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</si>
  <si>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</si>
  <si>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</si>
  <si>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</si>
  <si>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</si>
  <si>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</si>
  <si>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</si>
  <si>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</si>
  <si>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</si>
  <si>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</si>
  <si>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</si>
  <si>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</si>
  <si>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</si>
  <si>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</si>
  <si>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</si>
  <si>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</si>
  <si>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</si>
  <si>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</si>
  <si>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</si>
  <si>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</si>
  <si>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</si>
  <si>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</si>
  <si>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</si>
  <si>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</si>
  <si>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</si>
  <si>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</si>
  <si>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</si>
  <si>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</si>
  <si>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</si>
  <si>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</si>
  <si>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</si>
  <si>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</si>
  <si>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</si>
  <si>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</si>
  <si>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</si>
  <si>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</si>
  <si>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</si>
  <si>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</si>
  <si>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</si>
  <si>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</si>
  <si>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</si>
  <si>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</si>
  <si>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</si>
  <si>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</si>
  <si>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</si>
  <si>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</si>
  <si>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</si>
  <si>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</si>
  <si>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</si>
  <si>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</si>
  <si>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</si>
  <si>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</si>
  <si>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</si>
  <si>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</si>
  <si>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</si>
  <si>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</si>
  <si>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</si>
  <si>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</si>
  <si>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</si>
  <si>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</si>
  <si>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</si>
  <si>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</si>
  <si>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</si>
  <si>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</si>
  <si>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</si>
  <si>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</si>
  <si>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</si>
  <si>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</si>
  <si>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</si>
  <si>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</si>
  <si>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</si>
  <si>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</si>
  <si>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</si>
  <si>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</si>
  <si>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</si>
  <si>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</si>
  <si>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</si>
  <si>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</si>
  <si>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</si>
  <si>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</si>
  <si>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</si>
  <si>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</si>
  <si>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</si>
  <si>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</si>
  <si>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</si>
  <si>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</si>
  <si>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</si>
  <si>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</si>
  <si>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</si>
  <si>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</si>
  <si>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</si>
  <si>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</si>
  <si>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</si>
  <si>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</si>
  <si>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</si>
  <si>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</si>
  <si>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</si>
  <si>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</si>
  <si>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</si>
  <si>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</si>
  <si>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</si>
  <si>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</si>
  <si>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</si>
  <si>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</si>
  <si>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</si>
  <si>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</si>
  <si>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</si>
  <si>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</si>
  <si>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</si>
  <si>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</si>
  <si>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</si>
  <si>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</si>
  <si>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</si>
  <si>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</si>
  <si>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</si>
  <si>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</si>
  <si>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</si>
  <si>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</si>
  <si>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</si>
  <si>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</si>
  <si>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</si>
  <si>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</si>
  <si>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</si>
  <si>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</si>
  <si>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</si>
  <si>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</si>
  <si>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</si>
  <si>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</si>
  <si>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</si>
  <si>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</si>
  <si>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</si>
  <si>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</si>
  <si>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</si>
  <si>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</si>
  <si>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</si>
  <si>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</si>
  <si>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</si>
  <si>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</si>
  <si>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</si>
  <si>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</si>
  <si>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</si>
  <si>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</si>
  <si>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</si>
  <si>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</si>
  <si>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</si>
  <si>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</si>
  <si>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</si>
  <si>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</si>
  <si>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</si>
  <si>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</si>
  <si>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</si>
  <si>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</si>
  <si>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</si>
  <si>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</si>
  <si>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</si>
  <si>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</si>
  <si>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</si>
  <si>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</si>
  <si>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</si>
  <si>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</si>
  <si>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</si>
  <si>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</si>
  <si>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</si>
  <si>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</si>
  <si>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</si>
  <si>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</si>
  <si>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</si>
  <si>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</si>
  <si>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</si>
  <si>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</si>
  <si>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</si>
  <si>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</si>
  <si>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</si>
  <si>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</si>
  <si>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</si>
  <si>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</si>
  <si>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</si>
  <si>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</si>
  <si>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</si>
  <si>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</si>
  <si>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</si>
  <si>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</si>
  <si>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</si>
  <si>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</si>
  <si>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</si>
  <si>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</si>
  <si>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</si>
  <si>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</si>
  <si>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</si>
  <si>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</si>
  <si>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</si>
  <si>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</si>
  <si>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</si>
  <si>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</si>
  <si>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</si>
  <si>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</si>
  <si>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</si>
  <si>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</si>
  <si>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</si>
  <si>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</si>
  <si>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</si>
  <si>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</si>
  <si>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</si>
  <si>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</si>
  <si>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</si>
  <si>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</si>
  <si>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</si>
  <si>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</si>
  <si>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</si>
  <si>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</si>
  <si>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</si>
  <si>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</si>
  <si>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</si>
  <si>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</si>
  <si>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</si>
  <si>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</si>
  <si>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</si>
  <si>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</si>
  <si>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</si>
  <si>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</si>
  <si>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</si>
  <si>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</si>
  <si>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</si>
  <si>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</si>
  <si>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</si>
  <si>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</si>
  <si>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</si>
  <si>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</si>
  <si>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</si>
  <si>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</si>
  <si>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</si>
  <si>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</si>
  <si>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</si>
  <si>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</si>
  <si>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</si>
  <si>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</si>
  <si>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</si>
  <si>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</si>
  <si>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</si>
  <si>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</si>
  <si>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</si>
  <si>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</si>
  <si>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</si>
  <si>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</si>
  <si>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</si>
  <si>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</si>
  <si>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</si>
  <si>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</si>
  <si>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</si>
  <si>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</si>
  <si>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</si>
  <si>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</si>
  <si>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</si>
  <si>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</si>
  <si>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</si>
  <si>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</si>
  <si>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</si>
  <si>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</si>
  <si>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</si>
  <si>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</si>
  <si>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</si>
  <si>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</si>
  <si>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</si>
  <si>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</si>
  <si>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</si>
  <si>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</si>
  <si>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</si>
  <si>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</si>
  <si>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</si>
  <si>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</si>
  <si>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</si>
  <si>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</si>
  <si>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</si>
  <si>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</si>
  <si>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</si>
  <si>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</si>
  <si>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</si>
  <si>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</si>
  <si>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</si>
  <si>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</si>
  <si>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</si>
  <si>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</si>
  <si>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</si>
  <si>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</si>
  <si>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</si>
  <si>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</si>
  <si>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</si>
  <si>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</si>
  <si>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</si>
  <si>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</si>
  <si>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</si>
  <si>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</si>
  <si>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</si>
  <si>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</si>
  <si>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</si>
  <si>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</si>
  <si>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</si>
  <si>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</si>
  <si>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</si>
  <si>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</si>
  <si>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</si>
  <si>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</si>
  <si>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</si>
  <si>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</si>
  <si>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</si>
  <si>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</si>
  <si>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</si>
  <si>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</si>
  <si>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</si>
  <si>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</si>
  <si>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</si>
  <si>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</si>
  <si>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</si>
  <si>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</si>
  <si>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</si>
  <si>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</si>
  <si>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</si>
  <si>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</si>
  <si>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</si>
  <si>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</si>
  <si>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</si>
  <si>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</si>
  <si>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</si>
  <si>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</si>
  <si>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</si>
  <si>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</si>
  <si>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</si>
  <si>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</si>
  <si>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</si>
  <si>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</si>
  <si>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</si>
  <si>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</si>
  <si>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</si>
  <si>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</si>
  <si>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</si>
  <si>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</si>
  <si>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</si>
  <si>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</si>
  <si>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</si>
  <si>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</si>
  <si>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</si>
  <si>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</si>
  <si>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</si>
  <si>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</si>
  <si>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</si>
  <si>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</si>
  <si>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</si>
  <si>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</si>
  <si>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</si>
  <si>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</si>
  <si>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</si>
  <si>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</si>
  <si>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</si>
  <si>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</si>
  <si>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</si>
  <si>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</si>
  <si>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</si>
  <si>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</si>
  <si>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</si>
  <si>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</si>
  <si>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</si>
  <si>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</si>
  <si>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</si>
  <si>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</si>
  <si>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</si>
  <si>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</si>
  <si>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</si>
  <si>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</si>
  <si>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</si>
  <si>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</si>
  <si>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</si>
  <si>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</si>
  <si>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</si>
  <si>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</si>
  <si>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</si>
  <si>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</si>
  <si>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</si>
  <si>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</si>
  <si>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</si>
  <si>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</si>
  <si>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</si>
  <si>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</si>
  <si>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</si>
  <si>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</si>
  <si>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</si>
  <si>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</si>
  <si>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</si>
  <si>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</si>
  <si>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</si>
  <si>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</si>
  <si>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</si>
  <si>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</si>
  <si>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</si>
  <si>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</si>
  <si>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</si>
  <si>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</si>
  <si>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</si>
  <si>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</si>
  <si>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</si>
  <si>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</si>
  <si>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</si>
  <si>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</si>
  <si>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</si>
  <si>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</si>
  <si>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</si>
  <si>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</si>
  <si>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</si>
  <si>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</si>
  <si>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</si>
  <si>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</si>
  <si>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</si>
  <si>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</si>
  <si>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</si>
  <si>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</si>
  <si>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</si>
  <si>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</si>
  <si>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</si>
  <si>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</si>
  <si>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</si>
  <si>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</si>
  <si>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</si>
  <si>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</si>
  <si>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</si>
  <si>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</si>
  <si>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</si>
  <si>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</si>
  <si>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</si>
  <si>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</si>
  <si>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</si>
  <si>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</si>
  <si>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</si>
  <si>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</si>
  <si>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</si>
  <si>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</si>
  <si>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</si>
  <si>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</si>
  <si>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</si>
  <si>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</si>
  <si>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</si>
  <si>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</si>
  <si>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</si>
  <si>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</si>
  <si>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</si>
  <si>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</si>
  <si>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</si>
  <si>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</si>
  <si>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</si>
  <si>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</si>
  <si>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</si>
  <si>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</si>
  <si>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</si>
  <si>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</si>
  <si>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</si>
  <si>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</si>
  <si>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</si>
  <si>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</si>
  <si>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</si>
  <si>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</si>
  <si>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</si>
  <si>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</si>
  <si>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</si>
  <si>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</si>
  <si>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</si>
  <si>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</si>
  <si>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</si>
  <si>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</si>
  <si>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</si>
  <si>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</si>
  <si>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</si>
  <si>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</si>
  <si>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</si>
  <si>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</si>
  <si>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</si>
  <si>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</si>
  <si>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</si>
  <si>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</si>
  <si>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</si>
  <si>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</si>
  <si>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</si>
  <si>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</si>
  <si>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</si>
  <si>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</si>
  <si>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</si>
  <si>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</si>
  <si>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</si>
  <si>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</si>
  <si>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</si>
  <si>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</si>
  <si>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</si>
  <si>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</si>
  <si>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</si>
  <si>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</si>
  <si>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</si>
  <si>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</si>
  <si>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</si>
  <si>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</si>
  <si>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</si>
  <si>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</si>
  <si>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</si>
  <si>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</si>
  <si>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</si>
  <si>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</si>
  <si>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</si>
  <si>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</si>
  <si>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</si>
  <si>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</si>
  <si>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</si>
  <si>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</si>
  <si>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</si>
  <si>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</si>
  <si>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</si>
  <si>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</si>
  <si>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</si>
  <si>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</si>
  <si>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</si>
  <si>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</si>
  <si>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</si>
  <si>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</si>
  <si>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</si>
  <si>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</si>
  <si>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</si>
  <si>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</si>
  <si>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</si>
  <si>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</si>
  <si>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</si>
  <si>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</si>
  <si>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</si>
  <si>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</si>
  <si>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</si>
  <si>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</si>
  <si>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</si>
  <si>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</si>
  <si>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</si>
  <si>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</si>
  <si>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</si>
  <si>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</si>
  <si>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</si>
  <si>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</si>
  <si>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</si>
  <si>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</si>
  <si>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</si>
  <si>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</si>
  <si>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</si>
  <si>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</si>
  <si>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</si>
  <si>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</si>
  <si>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</si>
  <si>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</si>
  <si>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</si>
  <si>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</si>
  <si>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</si>
  <si>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</si>
  <si>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</si>
  <si>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</si>
  <si>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</si>
  <si>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</si>
  <si>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</si>
  <si>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</si>
  <si>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</si>
  <si>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</si>
  <si>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</si>
  <si>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</si>
  <si>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</si>
  <si>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</si>
  <si>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</si>
  <si>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</si>
  <si>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</si>
  <si>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</si>
  <si>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</si>
  <si>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</si>
  <si>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</si>
  <si>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</si>
  <si>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</si>
  <si>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</si>
  <si>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</si>
  <si>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</si>
  <si>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</si>
  <si>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</si>
  <si>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</si>
  <si>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</si>
  <si>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</si>
  <si>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</si>
  <si>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</si>
  <si>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</si>
  <si>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</si>
  <si>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</si>
  <si>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</si>
  <si>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</si>
  <si>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</si>
  <si>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</si>
  <si>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</si>
  <si>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</si>
  <si>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</si>
  <si>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</si>
  <si>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</si>
  <si>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</si>
  <si>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</si>
  <si>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</si>
  <si>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</si>
  <si>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</si>
  <si>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</si>
  <si>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</si>
  <si>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</si>
  <si>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</si>
  <si>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</si>
  <si>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</si>
  <si>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</si>
  <si>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</si>
  <si>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</si>
  <si>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</si>
  <si>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</si>
  <si>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</si>
  <si>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</si>
  <si>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</si>
  <si>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</si>
  <si>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</si>
  <si>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</si>
  <si>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</si>
  <si>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</si>
  <si>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</si>
  <si>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</si>
  <si>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</si>
  <si>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</si>
  <si>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</si>
  <si>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</si>
  <si>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</si>
  <si>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</si>
  <si>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</si>
  <si>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</si>
  <si>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</si>
  <si>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</si>
  <si>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</si>
  <si>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</si>
  <si>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</si>
  <si>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</si>
  <si>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</si>
  <si>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</si>
  <si>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</si>
  <si>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</si>
  <si>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</si>
  <si>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</si>
  <si>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</si>
  <si>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</si>
  <si>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</si>
  <si>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</si>
  <si>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</si>
  <si>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</si>
  <si>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</si>
  <si>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</si>
  <si>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</si>
  <si>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</si>
  <si>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</si>
  <si>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</si>
  <si>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</si>
  <si>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</si>
  <si>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</si>
  <si>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</si>
  <si>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</si>
  <si>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</si>
  <si>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</si>
  <si>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</si>
  <si>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</si>
  <si>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</si>
  <si>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</si>
  <si>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</si>
  <si>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</si>
  <si>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</si>
  <si>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</si>
  <si>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</si>
  <si>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</si>
  <si>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</si>
  <si>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</si>
  <si>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</si>
  <si>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</si>
  <si>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</si>
  <si>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</si>
  <si>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</si>
  <si>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</si>
  <si>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</si>
  <si>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</si>
  <si>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</si>
  <si>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</si>
  <si>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</si>
  <si>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</si>
  <si>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</si>
  <si>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</si>
  <si>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</si>
  <si>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</si>
  <si>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</si>
  <si>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</si>
  <si>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</si>
  <si>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</si>
  <si>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</si>
  <si>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</si>
  <si>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</si>
  <si>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</si>
  <si>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</si>
  <si>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</si>
  <si>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</si>
  <si>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</si>
  <si>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</si>
  <si>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</si>
  <si>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</si>
  <si>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</si>
  <si>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</si>
  <si>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</si>
  <si>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</si>
  <si>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</si>
  <si>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</si>
  <si>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</si>
  <si>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</si>
  <si>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</si>
  <si>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</si>
  <si>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</si>
  <si>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</si>
  <si>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</si>
  <si>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</si>
  <si>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</si>
  <si>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</si>
  <si>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</si>
  <si>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</si>
  <si>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</si>
  <si>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</si>
  <si>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</si>
  <si>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</si>
  <si>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</si>
  <si>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</si>
  <si>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</si>
  <si>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</si>
  <si>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</si>
  <si>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</si>
  <si>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</si>
  <si>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</si>
  <si>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</si>
  <si>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</si>
  <si>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</si>
  <si>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</si>
  <si>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</si>
  <si>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</si>
  <si>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</si>
  <si>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</si>
  <si>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</si>
  <si>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</si>
  <si>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</si>
  <si>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</si>
  <si>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</si>
  <si>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</si>
  <si>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</si>
  <si>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</si>
  <si>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</si>
  <si>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</si>
  <si>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</si>
  <si>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</si>
  <si>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</si>
  <si>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</si>
  <si>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</si>
  <si>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</si>
  <si>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</si>
  <si>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</si>
  <si>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</si>
  <si>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</si>
  <si>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</si>
  <si>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</si>
  <si>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</si>
  <si>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</si>
  <si>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</si>
  <si>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</si>
  <si>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</si>
  <si>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</si>
  <si>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</si>
  <si>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</si>
  <si>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</si>
  <si>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</si>
  <si>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</si>
  <si>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</si>
  <si>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</si>
  <si>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</si>
  <si>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</si>
  <si>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</si>
  <si>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</si>
  <si>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</si>
  <si>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</si>
  <si>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</si>
  <si>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</si>
  <si>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</si>
  <si>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</si>
  <si>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</si>
  <si>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</si>
  <si>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</si>
  <si>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</si>
  <si>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</si>
  <si>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</si>
  <si>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</si>
  <si>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</si>
  <si>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</si>
  <si>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</si>
  <si>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</si>
  <si>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</si>
  <si>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</si>
  <si>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</si>
  <si>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</si>
  <si>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</si>
  <si>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</si>
  <si>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</si>
  <si>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</si>
  <si>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</si>
  <si>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</si>
  <si>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</si>
  <si>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</si>
  <si>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</si>
  <si>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</si>
  <si>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</si>
  <si>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</si>
  <si>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</si>
  <si>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</si>
  <si>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</si>
  <si>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</si>
  <si>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</si>
  <si>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</si>
  <si>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</si>
  <si>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</si>
  <si>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</si>
  <si>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</si>
  <si>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</si>
  <si>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</si>
  <si>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</si>
  <si>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</si>
  <si>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</si>
  <si>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</si>
  <si>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</si>
  <si>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</si>
  <si>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</si>
  <si>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</si>
  <si>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</si>
  <si>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</si>
  <si>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</si>
  <si>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</si>
  <si>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</si>
  <si>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</si>
  <si>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</si>
  <si>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</si>
  <si>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</si>
  <si>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</si>
  <si>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</si>
  <si>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</si>
  <si>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</si>
  <si>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</si>
  <si>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</si>
  <si>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</si>
  <si>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</si>
  <si>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</si>
  <si>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</si>
  <si>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</si>
  <si>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</si>
  <si>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</si>
  <si>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</si>
  <si>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</si>
  <si>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</si>
  <si>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</si>
  <si>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</si>
  <si>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</si>
  <si>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</si>
  <si>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</si>
  <si>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</si>
  <si>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</si>
  <si>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</si>
  <si>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</si>
  <si>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</si>
  <si>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</si>
  <si>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</si>
  <si>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</si>
  <si>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</si>
  <si>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</si>
  <si>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</si>
  <si>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</si>
  <si>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</si>
  <si>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</si>
  <si>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</si>
  <si>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</si>
  <si>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</si>
  <si>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</si>
  <si>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</si>
  <si>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</si>
  <si>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</si>
  <si>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</si>
  <si>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</si>
  <si>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</si>
  <si>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</si>
  <si>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</si>
  <si>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</si>
  <si>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</si>
  <si>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</si>
  <si>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</si>
  <si>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</si>
  <si>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</si>
  <si>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</si>
  <si>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</si>
  <si>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</si>
  <si>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</si>
  <si>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</si>
  <si>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</si>
  <si>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</si>
  <si>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</si>
  <si>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</si>
  <si>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</si>
  <si>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</si>
  <si>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</si>
  <si>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</si>
  <si>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</si>
  <si>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</si>
  <si>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</si>
  <si>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</si>
  <si>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</si>
  <si>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</si>
  <si>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</si>
  <si>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</si>
  <si>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</si>
  <si>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</si>
  <si>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</si>
  <si>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</si>
  <si>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</si>
  <si>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</si>
  <si>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</si>
  <si>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</si>
  <si>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</si>
  <si>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</si>
  <si>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</si>
  <si>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</si>
  <si>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</si>
  <si>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</si>
  <si>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</si>
  <si>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</si>
  <si>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</si>
  <si>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</si>
  <si>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</si>
  <si>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</si>
  <si>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</si>
  <si>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</si>
  <si>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</si>
  <si>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</si>
  <si>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</si>
  <si>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</si>
  <si>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</si>
  <si>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</si>
  <si>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</si>
  <si>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</si>
  <si>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</si>
  <si>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</si>
  <si>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</si>
  <si>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</si>
  <si>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</si>
  <si>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</si>
  <si>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</si>
  <si>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</si>
  <si>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</si>
  <si>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</si>
  <si>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</si>
  <si>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</si>
  <si>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</si>
  <si>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</si>
  <si>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</si>
  <si>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</si>
  <si>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</si>
  <si>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</si>
  <si>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</si>
  <si>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</si>
  <si>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</si>
  <si>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</si>
  <si>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</si>
  <si>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</si>
  <si>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</si>
  <si>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</si>
  <si>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</si>
  <si>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</si>
  <si>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</si>
  <si>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</si>
  <si>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</si>
  <si>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</si>
  <si>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</si>
  <si>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</si>
  <si>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</si>
  <si>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</si>
  <si>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</si>
  <si>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</si>
  <si>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</si>
  <si>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</si>
  <si>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</si>
  <si>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</si>
  <si>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</si>
  <si>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</si>
  <si>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</si>
  <si>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</si>
  <si>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</si>
  <si>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</si>
  <si>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</si>
  <si>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</si>
  <si>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</si>
  <si>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</si>
  <si>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</si>
  <si>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</si>
  <si>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</si>
  <si>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</si>
  <si>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</si>
  <si>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</si>
  <si>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</si>
  <si>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</si>
  <si>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</si>
  <si>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</si>
  <si>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</si>
  <si>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</si>
  <si>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</si>
  <si>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</si>
  <si>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</si>
  <si>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</si>
  <si>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</si>
  <si>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</si>
  <si>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</si>
  <si>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</si>
  <si>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</si>
  <si>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</si>
  <si>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</si>
  <si>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</si>
  <si>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</si>
  <si>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</si>
  <si>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</si>
  <si>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</si>
  <si>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</si>
  <si>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</si>
  <si>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</si>
  <si>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</si>
  <si>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</si>
  <si>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</si>
  <si>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</si>
  <si>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</si>
  <si>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</si>
  <si>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</si>
  <si>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</si>
  <si>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</si>
  <si>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</si>
  <si>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</si>
  <si>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</si>
  <si>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</si>
  <si>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</si>
  <si>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</si>
  <si>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</si>
  <si>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</si>
  <si>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</si>
  <si>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</si>
  <si>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</si>
  <si>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</si>
  <si>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</si>
  <si>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</si>
  <si>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</si>
  <si>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</si>
  <si>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</si>
  <si>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</si>
  <si>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</si>
  <si>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</si>
  <si>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</si>
  <si>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</si>
  <si>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</si>
  <si>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</si>
  <si>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</si>
  <si>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</si>
  <si>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</si>
  <si>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</si>
  <si>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</si>
  <si>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</si>
  <si>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</si>
  <si>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</si>
  <si>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</si>
  <si>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</si>
  <si>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</si>
  <si>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</si>
  <si>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</si>
  <si>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</si>
  <si>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</si>
  <si>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</si>
  <si>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</si>
  <si>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</si>
  <si>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</si>
  <si>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</si>
  <si>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</si>
  <si>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</si>
  <si>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</si>
  <si>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</si>
  <si>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</si>
  <si>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</si>
  <si>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</si>
  <si>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</si>
  <si>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</si>
  <si>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</si>
  <si>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</si>
  <si>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</si>
  <si>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</si>
  <si>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</si>
  <si>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</si>
  <si>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</si>
  <si>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</si>
  <si>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</si>
  <si>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</si>
  <si>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</si>
  <si>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</si>
  <si>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</si>
  <si>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</si>
  <si>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</si>
  <si>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</si>
  <si>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</si>
  <si>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</si>
  <si>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</si>
  <si>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</si>
  <si>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</si>
  <si>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</si>
  <si>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</si>
  <si>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</si>
  <si>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</si>
  <si>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</si>
  <si>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</si>
  <si>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</si>
  <si>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</si>
  <si>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</si>
  <si>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</si>
  <si>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</si>
  <si>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</si>
  <si>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</si>
  <si>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</si>
  <si>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</si>
  <si>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</si>
  <si>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</si>
  <si>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</si>
  <si>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</si>
  <si>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</si>
  <si>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</si>
  <si>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</si>
  <si>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</si>
  <si>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</si>
  <si>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</si>
  <si>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</si>
  <si>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</si>
  <si>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</si>
  <si>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</si>
  <si>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</si>
  <si>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</si>
  <si>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</si>
  <si>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</si>
  <si>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</si>
  <si>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</si>
  <si>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</si>
  <si>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</si>
  <si>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</si>
  <si>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</si>
  <si>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</si>
  <si>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</si>
  <si>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</si>
  <si>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</si>
  <si>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</si>
  <si>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</si>
  <si>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</si>
  <si>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</si>
  <si>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</si>
  <si>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</si>
  <si>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</si>
  <si>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</si>
  <si>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</si>
  <si>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</si>
  <si>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</si>
  <si>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</si>
  <si>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</si>
  <si>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</si>
  <si>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</si>
  <si>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</si>
  <si>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</si>
  <si>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</si>
  <si>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</si>
  <si>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</si>
  <si>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</si>
  <si>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</si>
  <si>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</si>
  <si>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</si>
  <si>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</si>
  <si>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</si>
  <si>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</si>
  <si>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</si>
  <si>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</si>
  <si>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</si>
  <si>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</si>
  <si>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</si>
  <si>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</si>
  <si>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</si>
  <si>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</si>
  <si>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</si>
  <si>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</si>
  <si>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</si>
  <si>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</si>
  <si>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</si>
  <si>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</si>
  <si>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</si>
  <si>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</si>
  <si>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</si>
  <si>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</si>
  <si>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</si>
  <si>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</si>
  <si>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</si>
  <si>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</si>
  <si>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</si>
  <si>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</si>
  <si>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</si>
  <si>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</si>
  <si>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</si>
  <si>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</si>
  <si>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</si>
  <si>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</si>
  <si>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</si>
  <si>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</si>
  <si>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</si>
  <si>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</si>
  <si>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</si>
  <si>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</si>
  <si>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</si>
  <si>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</si>
  <si>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</si>
  <si>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</si>
  <si>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</si>
  <si>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</si>
  <si>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</si>
  <si>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</si>
  <si>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</si>
  <si>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</si>
  <si>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</si>
  <si>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</si>
  <si>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</si>
  <si>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</si>
  <si>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</si>
  <si>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</si>
  <si>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</si>
  <si>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</si>
  <si>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</si>
  <si>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</si>
  <si>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</si>
  <si>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</si>
  <si>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</si>
  <si>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</si>
  <si>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</si>
  <si>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</si>
  <si>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</si>
  <si>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</si>
  <si>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</si>
  <si>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</si>
  <si>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</si>
  <si>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</si>
  <si>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</si>
  <si>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</si>
  <si>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</si>
  <si>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</si>
  <si>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</si>
  <si>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</si>
  <si>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</si>
  <si>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</si>
  <si>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</si>
  <si>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</si>
  <si>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</si>
  <si>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</si>
  <si>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</si>
  <si>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</si>
  <si>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</si>
  <si>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</si>
  <si>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</si>
  <si>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</si>
  <si>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</si>
  <si>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</si>
  <si>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</si>
  <si>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</si>
  <si>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</si>
  <si>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</si>
  <si>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</si>
  <si>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</si>
  <si>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</si>
  <si>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</si>
  <si>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</si>
  <si>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</si>
  <si>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</si>
  <si>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</si>
  <si>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</si>
  <si>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</si>
  <si>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</si>
  <si>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</si>
  <si>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</si>
  <si>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</si>
  <si>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</si>
  <si>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</si>
  <si>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</si>
  <si>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</si>
  <si>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</si>
  <si>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</si>
  <si>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</si>
  <si>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</si>
  <si>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</si>
  <si>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</si>
  <si>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</si>
  <si>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</si>
  <si>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</si>
  <si>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</si>
  <si>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</si>
  <si>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</si>
  <si>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</si>
  <si>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</si>
  <si>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</si>
  <si>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</si>
  <si>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</si>
  <si>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</si>
  <si>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</si>
  <si>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</si>
  <si>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</si>
  <si>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</si>
  <si>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</si>
  <si>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</si>
  <si>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</si>
  <si>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</si>
  <si>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</si>
  <si>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</si>
  <si>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</si>
  <si>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</si>
  <si>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</si>
  <si>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</si>
  <si>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</si>
  <si>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</si>
  <si>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</si>
  <si>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</si>
  <si>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</si>
  <si>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</si>
  <si>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</si>
  <si>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</si>
  <si>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</si>
  <si>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</si>
  <si>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</si>
  <si>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</si>
  <si>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</si>
  <si>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</si>
  <si>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</si>
  <si>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</si>
  <si>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</si>
  <si>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</si>
  <si>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</si>
  <si>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</si>
  <si>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</si>
  <si>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</si>
  <si>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</si>
  <si>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</si>
  <si>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</si>
  <si>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</si>
  <si>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</si>
  <si>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</si>
  <si>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</si>
  <si>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</si>
  <si>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</si>
  <si>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</si>
  <si>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</si>
  <si>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</si>
  <si>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</si>
  <si>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</si>
  <si>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</si>
  <si>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</si>
  <si>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</si>
  <si>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</si>
  <si>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</si>
  <si>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</si>
  <si>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</si>
  <si>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</si>
  <si>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</si>
  <si>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</si>
  <si>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</si>
  <si>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</si>
  <si>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</si>
  <si>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</si>
  <si>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</si>
  <si>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</si>
  <si>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</si>
  <si>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</si>
  <si>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</si>
  <si>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</si>
  <si>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</si>
  <si>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</si>
  <si>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</si>
  <si>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</si>
  <si>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</si>
  <si>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</si>
  <si>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</si>
  <si>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</si>
  <si>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</si>
  <si>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</si>
  <si>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</si>
  <si>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</si>
  <si>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</si>
  <si>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</si>
  <si>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</si>
  <si>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</si>
  <si>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</si>
  <si>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</si>
  <si>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</si>
  <si>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</si>
  <si>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</si>
  <si>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</si>
  <si>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</si>
  <si>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</si>
  <si>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</si>
  <si>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</si>
  <si>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</si>
  <si>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</si>
  <si>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</si>
  <si>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</si>
  <si>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</si>
  <si>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</si>
  <si>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</si>
  <si>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</si>
  <si>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</si>
  <si>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</si>
  <si>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</si>
  <si>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</si>
  <si>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</si>
  <si>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</si>
  <si>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</si>
  <si>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</si>
  <si>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</si>
  <si>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</si>
  <si>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</si>
  <si>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</si>
  <si>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</si>
  <si>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</si>
  <si>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</si>
  <si>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</si>
  <si>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</si>
  <si>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</si>
  <si>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</si>
  <si>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</si>
  <si>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</si>
  <si>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</si>
  <si>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</si>
  <si>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</si>
  <si>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</si>
  <si>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</si>
  <si>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</si>
  <si>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</si>
  <si>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</si>
  <si>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</si>
  <si>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</si>
  <si>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</si>
  <si>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</si>
  <si>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</si>
  <si>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</si>
  <si>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</si>
  <si>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</si>
  <si>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</si>
  <si>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</si>
  <si>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</si>
  <si>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</si>
  <si>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</si>
  <si>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</si>
  <si>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</si>
  <si>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</si>
  <si>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</si>
  <si>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</si>
  <si>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</si>
  <si>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</si>
  <si>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</si>
  <si>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</si>
  <si>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</si>
  <si>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</si>
  <si>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</si>
  <si>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</si>
  <si>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</si>
  <si>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</si>
  <si>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</si>
  <si>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</si>
  <si>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</si>
  <si>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</si>
  <si>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</si>
  <si>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</si>
  <si>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</si>
  <si>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</si>
  <si>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</si>
  <si>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</si>
  <si>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</si>
  <si>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</si>
  <si>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</si>
  <si>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</si>
  <si>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</si>
  <si>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</si>
  <si>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</si>
  <si>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</si>
  <si>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</si>
  <si>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</si>
  <si>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</si>
  <si>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</si>
  <si>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</si>
  <si>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</si>
  <si>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</si>
  <si>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</si>
  <si>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</si>
  <si>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</si>
  <si>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</si>
  <si>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</si>
  <si>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</si>
  <si>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</si>
  <si>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</si>
  <si>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</si>
  <si>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</si>
  <si>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</si>
  <si>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</si>
  <si>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</si>
  <si>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</si>
  <si>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</si>
  <si>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</si>
  <si>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</si>
  <si>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</si>
  <si>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</si>
  <si>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</si>
  <si>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</si>
  <si>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</si>
  <si>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</si>
  <si>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</si>
  <si>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</si>
  <si>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</si>
  <si>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</si>
  <si>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</si>
  <si>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</si>
  <si>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</si>
  <si>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</si>
  <si>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</si>
  <si>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</si>
  <si>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</si>
  <si>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</si>
  <si>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</si>
  <si>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</si>
  <si>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</si>
  <si>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</si>
  <si>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</si>
  <si>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</si>
  <si>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</si>
  <si>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</si>
  <si>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</si>
  <si>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</si>
  <si>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</si>
  <si>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</si>
  <si>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</si>
  <si>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</si>
  <si>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</si>
  <si>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</si>
  <si>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</si>
  <si>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</si>
  <si>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</si>
  <si>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</si>
  <si>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</si>
  <si>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</si>
  <si>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</si>
  <si>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</si>
  <si>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</si>
  <si>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</si>
  <si>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</si>
  <si>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</si>
  <si>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</si>
  <si>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</si>
  <si>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</si>
  <si>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</si>
  <si>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</si>
  <si>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</si>
  <si>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</si>
  <si>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</si>
  <si>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</si>
  <si>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</si>
  <si>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</si>
  <si>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</si>
  <si>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</si>
  <si>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</si>
  <si>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</si>
  <si>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</si>
  <si>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</si>
  <si>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</si>
  <si>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</si>
  <si>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</si>
  <si>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</si>
  <si>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</si>
  <si>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</si>
  <si>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</si>
  <si>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</si>
  <si>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</si>
  <si>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</si>
  <si>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</si>
  <si>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</si>
  <si>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</si>
  <si>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</si>
  <si>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</si>
  <si>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</si>
  <si>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</si>
  <si>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</si>
  <si>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</si>
  <si>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</si>
  <si>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</si>
  <si>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</si>
  <si>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</si>
  <si>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</si>
  <si>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</si>
  <si>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</si>
  <si>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</si>
  <si>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</si>
  <si>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</si>
  <si>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</si>
  <si>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</si>
  <si>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</si>
  <si>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</si>
  <si>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</si>
  <si>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</si>
  <si>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</si>
  <si>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</si>
  <si>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</si>
  <si>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</si>
  <si>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</si>
  <si>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</si>
  <si>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</si>
  <si>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</si>
  <si>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</si>
  <si>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</si>
  <si>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</si>
  <si>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</si>
  <si>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</si>
  <si>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</si>
  <si>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</si>
  <si>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</si>
  <si>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</si>
  <si>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</si>
  <si>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</si>
  <si>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</si>
  <si>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</si>
  <si>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</si>
  <si>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</si>
  <si>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</si>
  <si>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</si>
  <si>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</si>
  <si>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</si>
  <si>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</si>
  <si>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</si>
  <si>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</si>
  <si>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</si>
  <si>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</si>
  <si>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</si>
  <si>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</si>
  <si>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</si>
  <si>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</si>
  <si>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</si>
  <si>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</si>
  <si>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</si>
  <si>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</si>
  <si>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</si>
  <si>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</si>
  <si>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</si>
  <si>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</si>
  <si>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</si>
  <si>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</si>
  <si>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</si>
  <si>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</si>
  <si>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</si>
  <si>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</si>
  <si>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</si>
  <si>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</si>
  <si>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</si>
  <si>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</si>
  <si>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</si>
  <si>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</si>
  <si>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</si>
  <si>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</si>
  <si>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</si>
  <si>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</si>
  <si>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</si>
  <si>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</si>
  <si>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</si>
  <si>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</si>
  <si>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</si>
  <si>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</si>
  <si>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</si>
  <si>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</si>
  <si>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</si>
  <si>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</si>
  <si>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</si>
  <si>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</si>
  <si>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</si>
  <si>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</si>
  <si>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</si>
  <si>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</si>
  <si>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</si>
  <si>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</si>
  <si>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</si>
  <si>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</si>
  <si>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</si>
  <si>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</si>
  <si>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</si>
  <si>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</si>
  <si>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</si>
  <si>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</si>
  <si>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</si>
  <si>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</si>
  <si>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</si>
  <si>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</si>
  <si>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</si>
  <si>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</si>
  <si>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</si>
  <si>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</si>
  <si>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</si>
  <si>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</si>
  <si>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</si>
  <si>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</si>
  <si>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</si>
  <si>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</si>
  <si>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</si>
  <si>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</si>
  <si>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</si>
  <si>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</si>
  <si>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</si>
  <si>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</si>
  <si>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</si>
  <si>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</si>
  <si>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</si>
  <si>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</si>
  <si>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</si>
  <si>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</si>
  <si>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</si>
  <si>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</si>
  <si>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</si>
  <si>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</si>
  <si>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</si>
  <si>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</si>
  <si>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</si>
  <si>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</si>
  <si>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</si>
  <si>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</si>
  <si>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</si>
  <si>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</si>
  <si>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</si>
  <si>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</si>
  <si>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</si>
  <si>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</si>
  <si>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</si>
  <si>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</si>
  <si>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</si>
  <si>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</si>
  <si>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</si>
  <si>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</si>
  <si>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</si>
  <si>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</si>
  <si>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</si>
  <si>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</si>
  <si>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</si>
  <si>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</si>
  <si>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</si>
  <si>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</si>
  <si>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</si>
  <si>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</si>
  <si>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</si>
  <si>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</si>
  <si>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</si>
  <si>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</si>
  <si>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</si>
  <si>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</si>
  <si>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</si>
  <si>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</si>
  <si>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</si>
  <si>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</si>
  <si>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</si>
  <si>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</si>
  <si>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</si>
  <si>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</si>
  <si>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</si>
  <si>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</si>
  <si>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</si>
  <si>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</si>
  <si>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</si>
  <si>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</si>
  <si>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</si>
  <si>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</si>
  <si>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</si>
  <si>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</si>
  <si>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</si>
  <si>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</si>
  <si>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</si>
  <si>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</si>
  <si>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</si>
  <si>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</si>
  <si>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</si>
  <si>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</si>
  <si>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</si>
  <si>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</si>
  <si>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</si>
  <si>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</si>
  <si>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</si>
  <si>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</si>
  <si>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</si>
  <si>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</si>
  <si>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</si>
  <si>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</si>
  <si>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</si>
  <si>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</si>
  <si>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</si>
  <si>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</si>
  <si>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</si>
  <si>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</si>
  <si>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</si>
  <si>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</si>
  <si>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</si>
  <si>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</si>
  <si>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</si>
  <si>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</si>
  <si>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</si>
  <si>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</si>
  <si>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</si>
  <si>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</si>
  <si>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</si>
  <si>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</si>
  <si>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</si>
  <si>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</si>
  <si>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</si>
  <si>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</si>
  <si>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</si>
  <si>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</si>
  <si>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</si>
  <si>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</si>
  <si>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</si>
  <si>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</si>
  <si>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</si>
  <si>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</si>
  <si>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</si>
  <si>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</si>
  <si>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</si>
  <si>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</si>
  <si>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</si>
  <si>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</si>
  <si>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</si>
  <si>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</si>
  <si>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</si>
  <si>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</si>
  <si>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</si>
  <si>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</si>
  <si>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</si>
  <si>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</si>
  <si>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</si>
  <si>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</si>
  <si>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</si>
  <si>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</si>
  <si>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</si>
  <si>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</si>
  <si>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</si>
  <si>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</si>
  <si>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</si>
  <si>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</si>
  <si>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</si>
  <si>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</si>
  <si>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</si>
  <si>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</si>
  <si>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</si>
  <si>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</si>
  <si>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</si>
  <si>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</si>
  <si>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</si>
  <si>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</si>
  <si>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</si>
  <si>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</si>
  <si>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</si>
  <si>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</si>
  <si>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</si>
  <si>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</si>
  <si>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</si>
  <si>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</si>
  <si>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</si>
  <si>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</si>
  <si>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</si>
  <si>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</si>
  <si>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</si>
  <si>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</si>
  <si>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</si>
  <si>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</si>
  <si>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</si>
  <si>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</si>
  <si>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</si>
  <si>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</si>
  <si>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</si>
  <si>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</si>
  <si>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</si>
  <si>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</si>
  <si>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</si>
  <si>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</si>
  <si>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</si>
  <si>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</si>
  <si>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</si>
  <si>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</si>
  <si>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</si>
  <si>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</si>
  <si>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</si>
  <si>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</si>
  <si>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</si>
  <si>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</si>
  <si>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</si>
  <si>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</si>
  <si>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</si>
  <si>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</si>
  <si>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</si>
  <si>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</si>
  <si>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</si>
  <si>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</si>
  <si>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</si>
  <si>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</si>
  <si>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</si>
  <si>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</si>
  <si>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</si>
  <si>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</si>
  <si>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</si>
  <si>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</si>
  <si>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</si>
  <si>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</si>
  <si>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</si>
  <si>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</si>
  <si>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</si>
  <si>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</si>
  <si>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</si>
  <si>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</si>
  <si>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</si>
  <si>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</si>
  <si>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</si>
  <si>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</si>
  <si>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</si>
  <si>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</si>
  <si>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</si>
  <si>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</si>
  <si>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Ogle</t>
  </si>
  <si>
    <t>PO Box 665</t>
  </si>
  <si>
    <t>Forreston</t>
  </si>
  <si>
    <t>ssmith@fvdistrict221.org</t>
  </si>
  <si>
    <t>Sheri Smith</t>
  </si>
  <si>
    <t>815-938-2036</t>
  </si>
  <si>
    <t>815-938-9028</t>
  </si>
  <si>
    <t>Wipfli LLP</t>
  </si>
  <si>
    <t>Matt Schueler</t>
  </si>
  <si>
    <t>328 W Stephenson</t>
  </si>
  <si>
    <t>Freeport</t>
  </si>
  <si>
    <t>815-233-1512</t>
  </si>
  <si>
    <t>815-233-1487</t>
  </si>
  <si>
    <t>06-002388</t>
  </si>
  <si>
    <t>mschueler@wipfli.com</t>
  </si>
  <si>
    <t>23.  Qualified for General Fixed Asset Account Group not maintaining historical cost information and adverse for not adopting GASB 34</t>
  </si>
  <si>
    <t>2010 Refunding Bonds</t>
  </si>
  <si>
    <t>2001 Fire Protection &amp; Safety Bonds</t>
  </si>
  <si>
    <t>2008 Refunding Bonds</t>
  </si>
  <si>
    <t>2015 Refunding Bonds</t>
  </si>
  <si>
    <t>2016 Working Cash Bonds</t>
  </si>
  <si>
    <t>Ogle County Educational Cooperative</t>
  </si>
  <si>
    <t>Whiteside Area Career Center</t>
  </si>
  <si>
    <t>afr pg 10; line 81; function 1690- other misc cafeteria receipts</t>
  </si>
  <si>
    <t>afr pg 11; line 107; function 1999 - ipad repair receipts, insurance proceeds and misc revenue</t>
  </si>
  <si>
    <t>afr pg 11; line 130; function 3199- WACC funding</t>
  </si>
  <si>
    <t>afr pg 15; line 41; function 2190 &amp; pg 19, line 231; function 2190- building aides salaries and benefits</t>
  </si>
  <si>
    <t>afr pg 11; line 117; function 3011 - GSA: $1,696 of these monies were used to fund an expenditure for instructional special education paid from GSA</t>
  </si>
  <si>
    <t>afr AUDITCHECK line 74; proceeds of debt - difference is debt proceeds held in escrow not received by the District.</t>
  </si>
  <si>
    <t xml:space="preserve">AFR Schedule of Long Term Debt.  Note payable (computer loans) line item has an amount of $82,199 in the difference column.  This </t>
  </si>
  <si>
    <t>represents $82,199 of principle payments on the ISBE computer loans.  Amounts are reported as difference to balance AFR.  The</t>
  </si>
  <si>
    <t>computer loan principle payments are reported as Educational Media Services (Acct. 2220) in the Education Fund on the AFR.</t>
  </si>
  <si>
    <t>Notes Payable (ISBE computer loans)</t>
  </si>
  <si>
    <t>various</t>
  </si>
  <si>
    <t>Notes payable</t>
  </si>
  <si>
    <t>Forestville Valley CUSD 221</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</si>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</sst>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2" sqref="L3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5" t="s">
        <v>1955</v>
      </c>
      <c r="B3" s="1876"/>
      <c r="C3" s="1876"/>
      <c r="D3" s="1877"/>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2093</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0" t="s">
        <v>2093</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3">
        <v>47071221026</v>
      </c>
      <c r="B13" s="2134"/>
      <c r="C13" s="2134"/>
      <c r="D13" s="2134"/>
      <c r="E13" s="2134"/>
      <c r="F13" s="2134"/>
      <c r="G13" s="2134"/>
      <c r="H13" s="2135"/>
      <c r="I13" s="185"/>
      <c r="J13" s="184"/>
      <c r="K13" s="182"/>
      <c r="L13" s="184"/>
      <c r="M13" s="184"/>
      <c r="N13" s="184"/>
      <c r="O13" s="184"/>
      <c r="P13" s="184"/>
      <c r="Q13" s="184"/>
      <c r="R13" s="184"/>
      <c r="S13" s="184"/>
      <c r="T13" s="2138" t="s">
        <v>2101</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2094</v>
      </c>
      <c r="B15" s="2136"/>
      <c r="C15" s="2136"/>
      <c r="D15" s="2136"/>
      <c r="E15" s="2136"/>
      <c r="F15" s="2136"/>
      <c r="G15" s="2136"/>
      <c r="H15" s="2137"/>
      <c r="T15" s="2068" t="s">
        <v>2102</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2129</v>
      </c>
      <c r="B17" s="2094"/>
      <c r="C17" s="2094"/>
      <c r="D17" s="2094"/>
      <c r="E17" s="2094"/>
      <c r="F17" s="2094"/>
      <c r="G17" s="2094"/>
      <c r="H17" s="2119"/>
      <c r="T17" s="2147" t="s">
        <v>2103</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3" t="s">
        <v>785</v>
      </c>
      <c r="AA18" s="201"/>
    </row>
    <row r="19" spans="1:27" ht="13.5" customHeight="1" x14ac:dyDescent="0.2">
      <c r="A19" s="2087" t="s">
        <v>2095</v>
      </c>
      <c r="B19" s="2085"/>
      <c r="C19" s="2085"/>
      <c r="D19" s="2085"/>
      <c r="E19" s="2085"/>
      <c r="F19" s="2085"/>
      <c r="G19" s="2085"/>
      <c r="H19" s="2067"/>
      <c r="I19" s="184"/>
      <c r="J19" s="378"/>
      <c r="K19" s="195"/>
      <c r="L19" s="193"/>
      <c r="M19" s="659" t="s">
        <v>360</v>
      </c>
      <c r="P19" s="181"/>
      <c r="Q19" s="181"/>
      <c r="R19" s="181"/>
      <c r="S19" s="185"/>
      <c r="T19" s="2087" t="s">
        <v>2104</v>
      </c>
      <c r="U19" s="2066"/>
      <c r="V19" s="2066"/>
      <c r="W19" s="2067"/>
      <c r="X19" s="2084" t="s">
        <v>2033</v>
      </c>
      <c r="Y19" s="2146"/>
      <c r="Z19" s="2144">
        <v>61032</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65" t="s">
        <v>2096</v>
      </c>
      <c r="B21" s="2066"/>
      <c r="C21" s="2066"/>
      <c r="D21" s="2066"/>
      <c r="E21" s="2066"/>
      <c r="F21" s="2066"/>
      <c r="G21" s="2066"/>
      <c r="H21" s="2067"/>
      <c r="I21" s="2113" t="s">
        <v>786</v>
      </c>
      <c r="J21" s="2108"/>
      <c r="K21" s="2108"/>
      <c r="L21" s="2108"/>
      <c r="M21" s="2108"/>
      <c r="N21" s="2108"/>
      <c r="O21" s="2108"/>
      <c r="P21" s="2108"/>
      <c r="Q21" s="2108"/>
      <c r="R21" s="2108"/>
      <c r="S21" s="2114"/>
      <c r="T21" s="2093" t="s">
        <v>2105</v>
      </c>
      <c r="U21" s="2153"/>
      <c r="V21" s="2153"/>
      <c r="W21" s="2153"/>
      <c r="X21" s="2158" t="s">
        <v>2106</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4" t="s">
        <v>1631</v>
      </c>
      <c r="Z22" s="200"/>
      <c r="AA22" s="201"/>
    </row>
    <row r="23" spans="1:27" ht="13.5" customHeight="1" x14ac:dyDescent="0.2">
      <c r="A23" s="2110" t="s">
        <v>2097</v>
      </c>
      <c r="B23" s="2111"/>
      <c r="C23" s="2111"/>
      <c r="D23" s="2111"/>
      <c r="E23" s="2111"/>
      <c r="F23" s="2111"/>
      <c r="G23" s="2111"/>
      <c r="H23" s="2112"/>
      <c r="T23" s="2093" t="s">
        <v>2107</v>
      </c>
      <c r="U23" s="2153"/>
      <c r="V23" s="2153"/>
      <c r="W23" s="2153"/>
      <c r="X23" s="2155"/>
      <c r="Y23" s="2156"/>
      <c r="Z23" s="2156"/>
      <c r="AA23" s="2157"/>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61030</v>
      </c>
      <c r="B25" s="2066"/>
      <c r="C25" s="2066"/>
      <c r="D25" s="2066"/>
      <c r="E25" s="2066"/>
      <c r="F25" s="2066"/>
      <c r="G25" s="2066"/>
      <c r="H25" s="2067"/>
      <c r="I25" s="660"/>
      <c r="J25" s="204"/>
      <c r="K25" s="204"/>
      <c r="L25" s="204"/>
      <c r="M25" s="204"/>
      <c r="N25" s="204"/>
      <c r="O25" s="204"/>
      <c r="P25" s="204"/>
      <c r="Q25" s="204"/>
      <c r="R25" s="204"/>
      <c r="S25" s="205"/>
      <c r="T25" s="2150" t="s">
        <v>2108</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t="s">
        <v>2093</v>
      </c>
      <c r="C29" s="673" t="s">
        <v>981</v>
      </c>
      <c r="D29" s="661"/>
      <c r="E29" s="1092"/>
      <c r="F29" s="1565" t="s">
        <v>1629</v>
      </c>
      <c r="G29" s="661"/>
      <c r="I29" s="274"/>
      <c r="J29" s="391"/>
      <c r="K29" s="182" t="s">
        <v>675</v>
      </c>
      <c r="L29" s="1760" t="s">
        <v>2130</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1760" t="s">
        <v>2130</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2130</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2097</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2099</v>
      </c>
      <c r="B42" s="2066"/>
      <c r="C42" s="2067"/>
      <c r="D42" s="2084" t="s">
        <v>2100</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2061" t="s">
        <v>2093</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8" t="s">
        <v>2109</v>
      </c>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0" t="s">
        <v>1633</v>
      </c>
      <c r="B81" s="2190"/>
      <c r="C81" s="2190"/>
      <c r="D81" s="2191"/>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2101</v>
      </c>
      <c r="D112" s="2162"/>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c r="E116" s="1594"/>
      <c r="F116" s="2064">
        <v>42615</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95877386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2.4299999999999999E-2</v>
      </c>
      <c r="E10" s="100" t="s">
        <v>1186</v>
      </c>
      <c r="F10" s="472">
        <v>5.0000000000000001E-3</v>
      </c>
      <c r="G10" s="100" t="s">
        <v>1186</v>
      </c>
      <c r="H10" s="472">
        <v>2E-3</v>
      </c>
      <c r="I10" s="100" t="s">
        <v>1187</v>
      </c>
      <c r="J10" s="473">
        <f>ROUND(D10+F10+H10,5)</f>
        <v>3.1300000000000001E-2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6584921</v>
      </c>
      <c r="E16" s="100"/>
      <c r="F16" s="82">
        <f>SUM('Acct Summary 7-8'!C17,'Acct Summary 7-8'!D17,'Acct Summary 7-8'!F17)</f>
        <v>6500182</v>
      </c>
      <c r="G16" s="100"/>
      <c r="H16" s="82">
        <f>SUM(D16-F16)</f>
        <v>84739</v>
      </c>
      <c r="I16" s="93"/>
      <c r="J16" s="82">
        <f>SUM('Acct Summary 7-8'!C81,'Acct Summary 7-8'!D81,'Acct Summary 7-8'!F81,'Acct Summary 7-8'!I81)</f>
        <v>5465456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13231079.268000001</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9171708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topLeftCell="A16"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Forestville Valley CUSD 221</v>
      </c>
      <c r="E7" s="136"/>
      <c r="G7" s="137"/>
      <c r="H7" s="138"/>
      <c r="I7" s="138"/>
      <c r="J7" s="138"/>
      <c r="K7" s="138"/>
      <c r="L7"/>
      <c r="M7"/>
      <c r="N7"/>
      <c r="O7"/>
      <c r="P7"/>
    </row>
    <row r="8" spans="1:18" ht="12.75" x14ac:dyDescent="0.2">
      <c r="A8"/>
      <c r="B8"/>
      <c r="C8" s="134" t="s">
        <v>1341</v>
      </c>
      <c r="D8" s="139">
        <f>COVER!A13</f>
        <v>47071221026</v>
      </c>
      <c r="E8" s="140"/>
      <c r="G8"/>
      <c r="H8"/>
      <c r="I8"/>
      <c r="J8"/>
      <c r="K8"/>
      <c r="L8"/>
      <c r="M8"/>
      <c r="N8"/>
      <c r="O8"/>
      <c r="P8"/>
    </row>
    <row r="9" spans="1:18" ht="12.75" x14ac:dyDescent="0.2">
      <c r="A9"/>
      <c r="B9"/>
      <c r="C9" s="134" t="s">
        <v>829</v>
      </c>
      <c r="D9" s="334"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5465456</v>
      </c>
      <c r="I12" s="1162"/>
      <c r="J12" s="1162"/>
      <c r="K12" s="1163">
        <f>TRUNC((H12/H13*100000),5)/100000</f>
        <v>0.8299956825</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6584921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6500182</v>
      </c>
      <c r="I17" s="1162"/>
      <c r="J17" s="1168"/>
      <c r="K17" s="1163">
        <f>TRUNC((H17/H18*100000),5)/100000</f>
        <v>0.98713135659999995</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6584921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5465456</v>
      </c>
      <c r="I24" s="684"/>
      <c r="J24" s="684"/>
      <c r="K24" s="1172">
        <f>TRUNC(((H24/H25*100000)/100000),2)</f>
        <v>302.69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18056.061109999999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2550817.8545300001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9171708</v>
      </c>
      <c r="I32" s="1170"/>
      <c r="J32" s="1170"/>
      <c r="K32" s="1172">
        <f>TRUNC(100-((((H32/H33*100))*100)/100),2)</f>
        <v>30.68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13231079.268000001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G7" colorId="8" zoomScaleNormal="100" workbookViewId="0">
      <selection activeCell="Q18" sqref="Q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2161981+50000</f>
        <v>2211981</v>
      </c>
      <c r="D4" s="412">
        <v>291891</v>
      </c>
      <c r="E4" s="412">
        <v>304172</v>
      </c>
      <c r="F4" s="412">
        <v>684423</v>
      </c>
      <c r="G4" s="412">
        <v>112467</v>
      </c>
      <c r="H4" s="412">
        <v>323029</v>
      </c>
      <c r="I4" s="412">
        <v>1988298</v>
      </c>
      <c r="J4" s="436">
        <v>38</v>
      </c>
      <c r="K4" s="412">
        <v>2464436</v>
      </c>
      <c r="L4" s="412">
        <v>109614</v>
      </c>
      <c r="M4" s="433"/>
      <c r="N4" s="482"/>
    </row>
    <row r="5" spans="1:14" x14ac:dyDescent="0.2">
      <c r="A5" s="477" t="s">
        <v>1173</v>
      </c>
      <c r="B5" s="40">
        <v>120</v>
      </c>
      <c r="C5" s="687"/>
      <c r="D5" s="412">
        <v>146300</v>
      </c>
      <c r="E5" s="412">
        <v>187812</v>
      </c>
      <c r="F5" s="412">
        <v>69940</v>
      </c>
      <c r="G5" s="412">
        <v>74578</v>
      </c>
      <c r="H5" s="412">
        <v>819658</v>
      </c>
      <c r="I5" s="412">
        <v>72623</v>
      </c>
      <c r="J5" s="436">
        <f>162483+815980</f>
        <v>978463</v>
      </c>
      <c r="K5" s="439">
        <v>171490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2211981</v>
      </c>
      <c r="D13" s="689">
        <f t="shared" ref="D13:L13" si="0">SUM(D4:D12)</f>
        <v>438191</v>
      </c>
      <c r="E13" s="689">
        <f t="shared" si="0"/>
        <v>491984</v>
      </c>
      <c r="F13" s="689">
        <f t="shared" si="0"/>
        <v>754363</v>
      </c>
      <c r="G13" s="689">
        <f t="shared" si="0"/>
        <v>187045</v>
      </c>
      <c r="H13" s="689">
        <f t="shared" si="0"/>
        <v>1142687</v>
      </c>
      <c r="I13" s="689">
        <f t="shared" si="0"/>
        <v>2060921</v>
      </c>
      <c r="J13" s="689">
        <f t="shared" si="0"/>
        <v>978501</v>
      </c>
      <c r="K13" s="689">
        <f t="shared" si="0"/>
        <v>2635926</v>
      </c>
      <c r="L13" s="689">
        <f t="shared" si="0"/>
        <v>109614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77950</v>
      </c>
      <c r="N16" s="719"/>
    </row>
    <row r="17" spans="1:14" s="704" customFormat="1" ht="12.75" customHeight="1" x14ac:dyDescent="0.2">
      <c r="A17" s="718" t="s">
        <v>1751</v>
      </c>
      <c r="B17" s="542">
        <v>230</v>
      </c>
      <c r="C17" s="507"/>
      <c r="D17" s="507"/>
      <c r="E17" s="507"/>
      <c r="F17" s="507"/>
      <c r="G17" s="507"/>
      <c r="H17" s="507"/>
      <c r="I17" s="507"/>
      <c r="J17" s="507"/>
      <c r="K17" s="507"/>
      <c r="L17" s="507"/>
      <c r="M17" s="436">
        <v>21482813</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3600954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491984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8679724</v>
      </c>
    </row>
    <row r="23" spans="1:14" ht="13.5" customHeight="1" thickBot="1" x14ac:dyDescent="0.25">
      <c r="A23" s="464" t="s">
        <v>748</v>
      </c>
      <c r="B23" s="724"/>
      <c r="C23" s="433"/>
      <c r="D23" s="433"/>
      <c r="E23" s="433"/>
      <c r="F23" s="433"/>
      <c r="G23" s="433"/>
      <c r="H23" s="433"/>
      <c r="I23" s="433"/>
      <c r="J23" s="433"/>
      <c r="K23" s="433"/>
      <c r="L23" s="433"/>
      <c r="M23" s="693">
        <f>SUM(M15:M22)</f>
        <v>25161717</v>
      </c>
      <c r="N23" s="693">
        <f>SUM(N21:N22)</f>
        <v>9171708</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9171708</v>
      </c>
    </row>
    <row r="37" spans="1:14" ht="13.5" thickBot="1" x14ac:dyDescent="0.25">
      <c r="A37" s="464" t="s">
        <v>758</v>
      </c>
      <c r="B37" s="724"/>
      <c r="C37" s="507"/>
      <c r="D37" s="507"/>
      <c r="E37" s="507"/>
      <c r="F37" s="507"/>
      <c r="G37" s="507"/>
      <c r="H37" s="507"/>
      <c r="I37" s="507"/>
      <c r="J37" s="507"/>
      <c r="K37" s="507"/>
      <c r="L37" s="514"/>
      <c r="M37" s="433"/>
      <c r="N37" s="693">
        <f>SUM(N36:N36)</f>
        <v>9171708</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2211981</v>
      </c>
      <c r="D39" s="727">
        <v>438191</v>
      </c>
      <c r="E39" s="727">
        <v>491984</v>
      </c>
      <c r="F39" s="727">
        <v>754363</v>
      </c>
      <c r="G39" s="727">
        <v>187045</v>
      </c>
      <c r="H39" s="727">
        <v>1142687</v>
      </c>
      <c r="I39" s="727">
        <v>2060921</v>
      </c>
      <c r="J39" s="726">
        <v>978501</v>
      </c>
      <c r="K39" s="727">
        <v>2635926</v>
      </c>
      <c r="L39" s="727">
        <v>109614</v>
      </c>
      <c r="M39" s="694"/>
      <c r="N39" s="694"/>
    </row>
    <row r="40" spans="1:14" customFormat="1" ht="13.5" customHeight="1" x14ac:dyDescent="0.2">
      <c r="A40" s="721" t="s">
        <v>155</v>
      </c>
      <c r="B40" s="722"/>
      <c r="C40" s="723"/>
      <c r="D40" s="723"/>
      <c r="E40" s="723"/>
      <c r="F40" s="723"/>
      <c r="G40" s="723"/>
      <c r="H40" s="723"/>
      <c r="I40" s="723"/>
      <c r="J40" s="723"/>
      <c r="K40" s="723"/>
      <c r="L40" s="723"/>
      <c r="M40" s="726">
        <v>25161717</v>
      </c>
      <c r="N40" s="694"/>
    </row>
    <row r="41" spans="1:14" ht="13.5" customHeight="1" thickBot="1" x14ac:dyDescent="0.25">
      <c r="A41" s="464" t="s">
        <v>760</v>
      </c>
      <c r="B41" s="455"/>
      <c r="C41" s="485">
        <f>(SUM(C34,C37,C38,C39))</f>
        <v>2211981</v>
      </c>
      <c r="D41" s="485">
        <f t="shared" ref="D41:L41" si="2">SUM(D34,D37,D38:D39)</f>
        <v>438191</v>
      </c>
      <c r="E41" s="485">
        <f t="shared" si="2"/>
        <v>491984</v>
      </c>
      <c r="F41" s="485">
        <f t="shared" si="2"/>
        <v>754363</v>
      </c>
      <c r="G41" s="485">
        <f t="shared" si="2"/>
        <v>187045</v>
      </c>
      <c r="H41" s="485">
        <f t="shared" si="2"/>
        <v>1142687</v>
      </c>
      <c r="I41" s="485">
        <f t="shared" si="2"/>
        <v>2060921</v>
      </c>
      <c r="J41" s="485">
        <f t="shared" si="2"/>
        <v>978501</v>
      </c>
      <c r="K41" s="485">
        <f t="shared" si="2"/>
        <v>2635926</v>
      </c>
      <c r="L41" s="485">
        <f t="shared" si="2"/>
        <v>109614</v>
      </c>
      <c r="M41" s="485">
        <f>SUM(M40)</f>
        <v>25161717</v>
      </c>
      <c r="N41" s="485">
        <f>SUM(N37)</f>
        <v>9171708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differentFirst="1" alignWithMargins="0">
    <oddHeader>&amp;C&amp;"Arial,Bold"&amp;9BASIC FINANCIAL STATEMENTS
STATEMENT OF ASSETS AND LIABILITIES ARISING FROM CASH TRANSACTIONS
JUNE 30, 2016</oddHeader>
    <oddFooter>&amp;LSee Accompanying Notes to Financial Statements</oddFooter>
    <firstHeader>&amp;CBASIC FNANCIAL STATEMENTS
STATEMENT OF ASSETS AND LIABILITIES ARISING FROM CASH TRANSACTIONS
JUNE 30,2016</firstHeader>
    <firstFooter>&amp;LSee Accompanying Notes to Financial Statements</first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pane ySplit="1"/>
      <selection activeCell="A30" sqref="A30"/>
      <selection pane="bottomLeft" activeCell="G12" sqref="G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3028637</v>
      </c>
      <c r="D4" s="695">
        <f>'Revenues 9-14'!D109</f>
        <v>482378</v>
      </c>
      <c r="E4" s="695">
        <f>'Revenues 9-14'!E109</f>
        <v>1169772</v>
      </c>
      <c r="F4" s="695">
        <f>'Revenues 9-14'!F109</f>
        <v>196979</v>
      </c>
      <c r="G4" s="695">
        <f>'Revenues 9-14'!G109</f>
        <v>231166</v>
      </c>
      <c r="H4" s="695">
        <f>'Revenues 9-14'!H109</f>
        <v>4576</v>
      </c>
      <c r="I4" s="695">
        <f>'Revenues 9-14'!I109</f>
        <v>50780</v>
      </c>
      <c r="J4" s="695">
        <f>'Revenues 9-14'!J109</f>
        <v>796318</v>
      </c>
      <c r="K4" s="695">
        <f>'Revenues 9-14'!K109</f>
        <v>52058</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2178797</v>
      </c>
      <c r="D6" s="696">
        <f>'Revenues 9-14'!D173</f>
        <v>0</v>
      </c>
      <c r="E6" s="696">
        <f>'Revenues 9-14'!E173</f>
        <v>0</v>
      </c>
      <c r="F6" s="696">
        <f>'Revenues 9-14'!F173</f>
        <v>292869</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354481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5561915</v>
      </c>
      <c r="D8" s="485">
        <f t="shared" ref="D8:K8" si="0">SUM(D4:D7)</f>
        <v>482378</v>
      </c>
      <c r="E8" s="485">
        <f t="shared" si="0"/>
        <v>1169772</v>
      </c>
      <c r="F8" s="485">
        <f t="shared" si="0"/>
        <v>489848</v>
      </c>
      <c r="G8" s="485">
        <f t="shared" si="0"/>
        <v>231166</v>
      </c>
      <c r="H8" s="485">
        <f t="shared" si="0"/>
        <v>4576</v>
      </c>
      <c r="I8" s="485">
        <f t="shared" si="0"/>
        <v>50780</v>
      </c>
      <c r="J8" s="485">
        <f t="shared" si="0"/>
        <v>796318</v>
      </c>
      <c r="K8" s="485">
        <f t="shared" si="0"/>
        <v>52058</v>
      </c>
      <c r="L8" s="39"/>
    </row>
    <row r="9" spans="1:13" ht="15" thickTop="1" x14ac:dyDescent="0.2">
      <c r="A9" s="1019" t="s">
        <v>348</v>
      </c>
      <c r="B9" s="456">
        <v>3998</v>
      </c>
      <c r="C9" s="418">
        <v>1326910</v>
      </c>
      <c r="D9" s="489"/>
      <c r="E9" s="418"/>
      <c r="F9" s="418"/>
      <c r="G9" s="700"/>
      <c r="H9" s="418"/>
      <c r="I9" s="494" t="s">
        <v>1390</v>
      </c>
      <c r="J9" s="435"/>
      <c r="K9" s="418"/>
      <c r="L9" s="39"/>
    </row>
    <row r="10" spans="1:13" s="48" customFormat="1" ht="13.5" thickBot="1" x14ac:dyDescent="0.25">
      <c r="A10" s="464" t="s">
        <v>1394</v>
      </c>
      <c r="B10" s="457"/>
      <c r="C10" s="485">
        <f>SUM(C8:C9)</f>
        <v>6888825</v>
      </c>
      <c r="D10" s="485">
        <f t="shared" ref="D10:K10" si="1">SUM(D8:D9)</f>
        <v>482378</v>
      </c>
      <c r="E10" s="485">
        <f t="shared" si="1"/>
        <v>1169772</v>
      </c>
      <c r="F10" s="485">
        <f t="shared" si="1"/>
        <v>489848</v>
      </c>
      <c r="G10" s="485">
        <f t="shared" si="1"/>
        <v>231166</v>
      </c>
      <c r="H10" s="485">
        <f t="shared" si="1"/>
        <v>4576</v>
      </c>
      <c r="I10" s="485">
        <f t="shared" si="1"/>
        <v>50780</v>
      </c>
      <c r="J10" s="485">
        <f t="shared" si="1"/>
        <v>796318</v>
      </c>
      <c r="K10" s="485">
        <f t="shared" si="1"/>
        <v>52058</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3851962</v>
      </c>
      <c r="D12" s="498" t="s">
        <v>1390</v>
      </c>
      <c r="E12" s="433" t="s">
        <v>1390</v>
      </c>
      <c r="F12" s="433" t="s">
        <v>1390</v>
      </c>
      <c r="G12" s="695">
        <f>'Expenditures 15-22'!K223</f>
        <v>59454</v>
      </c>
      <c r="H12" s="431"/>
      <c r="I12" s="433" t="s">
        <v>1390</v>
      </c>
      <c r="J12" s="433" t="s">
        <v>1390</v>
      </c>
      <c r="K12" s="431" t="s">
        <v>1390</v>
      </c>
      <c r="L12" s="39"/>
    </row>
    <row r="13" spans="1:13" x14ac:dyDescent="0.2">
      <c r="A13" s="734" t="s">
        <v>536</v>
      </c>
      <c r="B13" s="293">
        <v>2000</v>
      </c>
      <c r="C13" s="696">
        <f>'Expenditures 15-22'!K74</f>
        <v>1297233</v>
      </c>
      <c r="D13" s="696">
        <f>'Expenditures 15-22'!K129</f>
        <v>450550</v>
      </c>
      <c r="E13" s="482" t="s">
        <v>1390</v>
      </c>
      <c r="F13" s="696">
        <f>'Expenditures 15-22'!K178</f>
        <v>555976</v>
      </c>
      <c r="G13" s="696">
        <f>'Expenditures 15-22'!K273</f>
        <v>105869</v>
      </c>
      <c r="H13" s="696">
        <f>'Expenditures 15-22'!K296</f>
        <v>26600</v>
      </c>
      <c r="I13" s="433" t="s">
        <v>1390</v>
      </c>
      <c r="J13" s="749">
        <f>'Expenditures 15-22'!K323</f>
        <v>588040</v>
      </c>
      <c r="K13" s="701">
        <f>'Expenditures 15-22'!K341</f>
        <v>1260669</v>
      </c>
      <c r="L13" s="39"/>
    </row>
    <row r="14" spans="1:13" x14ac:dyDescent="0.2">
      <c r="A14" s="734" t="s">
        <v>528</v>
      </c>
      <c r="B14" s="293">
        <v>3000</v>
      </c>
      <c r="C14" s="696">
        <f>'Expenditures 15-22'!K75</f>
        <v>16535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316801</v>
      </c>
      <c r="D15" s="696">
        <f>'Expenditures 15-22'!K138</f>
        <v>11125</v>
      </c>
      <c r="E15" s="696">
        <f>'Expenditures 15-22'!K154</f>
        <v>0</v>
      </c>
      <c r="F15" s="696">
        <f>'Expenditures 15-22'!K190</f>
        <v>0</v>
      </c>
      <c r="G15" s="696">
        <f>'Expenditures 15-22'!K278</f>
        <v>21634</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1189601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5482531</v>
      </c>
      <c r="D17" s="485">
        <f t="shared" si="2"/>
        <v>461675</v>
      </c>
      <c r="E17" s="485">
        <f t="shared" si="2"/>
        <v>1189601</v>
      </c>
      <c r="F17" s="485">
        <f t="shared" si="2"/>
        <v>555976</v>
      </c>
      <c r="G17" s="485">
        <f t="shared" si="2"/>
        <v>186957</v>
      </c>
      <c r="H17" s="485">
        <f t="shared" si="2"/>
        <v>26600</v>
      </c>
      <c r="I17" s="433"/>
      <c r="J17" s="485">
        <f>SUM(J12:J16)</f>
        <v>588040</v>
      </c>
      <c r="K17" s="485">
        <f>SUM(K12:K16)</f>
        <v>1260669</v>
      </c>
      <c r="L17" s="39"/>
    </row>
    <row r="18" spans="1:12" ht="15" customHeight="1" thickTop="1" x14ac:dyDescent="0.2">
      <c r="A18" s="1020" t="s">
        <v>1322</v>
      </c>
      <c r="B18" s="258">
        <v>4180</v>
      </c>
      <c r="C18" s="695">
        <f t="shared" ref="C18:H18" si="3">C9</f>
        <v>1326910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6809441</v>
      </c>
      <c r="D19" s="485">
        <f t="shared" si="4"/>
        <v>461675</v>
      </c>
      <c r="E19" s="485">
        <f t="shared" si="4"/>
        <v>1189601</v>
      </c>
      <c r="F19" s="485">
        <f t="shared" si="4"/>
        <v>555976</v>
      </c>
      <c r="G19" s="485">
        <f t="shared" si="4"/>
        <v>186957</v>
      </c>
      <c r="H19" s="485">
        <f t="shared" si="4"/>
        <v>26600</v>
      </c>
      <c r="I19" s="433"/>
      <c r="J19" s="485">
        <f>SUM(J17:J18)</f>
        <v>588040</v>
      </c>
      <c r="K19" s="485">
        <f>SUM(K17:K18)</f>
        <v>1260669</v>
      </c>
      <c r="L19" s="39"/>
    </row>
    <row r="20" spans="1:12" ht="27" thickTop="1" thickBot="1" x14ac:dyDescent="0.25">
      <c r="A20" s="458" t="s">
        <v>1323</v>
      </c>
      <c r="B20" s="459"/>
      <c r="C20" s="1018">
        <f>C8-C17</f>
        <v>79384</v>
      </c>
      <c r="D20" s="1018">
        <f t="shared" ref="D20:K20" si="5">D8-D17</f>
        <v>20703</v>
      </c>
      <c r="E20" s="1018">
        <f t="shared" si="5"/>
        <v>-19829</v>
      </c>
      <c r="F20" s="1018">
        <f t="shared" si="5"/>
        <v>-66128</v>
      </c>
      <c r="G20" s="1018">
        <f t="shared" si="5"/>
        <v>44209</v>
      </c>
      <c r="H20" s="1018">
        <f t="shared" si="5"/>
        <v>-22024</v>
      </c>
      <c r="I20" s="1018">
        <f t="shared" si="5"/>
        <v>50780</v>
      </c>
      <c r="J20" s="1018">
        <f t="shared" si="5"/>
        <v>208278</v>
      </c>
      <c r="K20" s="1018">
        <f t="shared" si="5"/>
        <v>-1208611</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1573135</v>
      </c>
      <c r="J33" s="436"/>
      <c r="K33" s="436">
        <v>3842650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v>95808</v>
      </c>
      <c r="F35" s="436"/>
      <c r="G35" s="514"/>
      <c r="H35" s="436"/>
      <c r="I35" s="436"/>
      <c r="J35" s="436"/>
      <c r="K35" s="436"/>
      <c r="L35" s="504"/>
    </row>
    <row r="36" spans="1:12" s="704" customFormat="1" ht="14.25" x14ac:dyDescent="0.2">
      <c r="A36" s="1022" t="s">
        <v>1739</v>
      </c>
      <c r="B36" s="707">
        <v>7300</v>
      </c>
      <c r="C36" s="436"/>
      <c r="D36" s="436"/>
      <c r="E36" s="436"/>
      <c r="F36" s="436">
        <v>79000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72638</v>
      </c>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72638</v>
      </c>
      <c r="D44" s="692">
        <f t="shared" ref="D44:K44" si="6">SUM(D24:D43)</f>
        <v>0</v>
      </c>
      <c r="E44" s="692">
        <f t="shared" si="6"/>
        <v>95808</v>
      </c>
      <c r="F44" s="692">
        <f t="shared" si="6"/>
        <v>79000</v>
      </c>
      <c r="G44" s="692">
        <f t="shared" si="6"/>
        <v>0</v>
      </c>
      <c r="H44" s="692">
        <f t="shared" si="6"/>
        <v>0</v>
      </c>
      <c r="I44" s="692">
        <f t="shared" si="6"/>
        <v>1573135</v>
      </c>
      <c r="J44" s="692">
        <f t="shared" si="6"/>
        <v>0</v>
      </c>
      <c r="K44" s="692">
        <f t="shared" si="6"/>
        <v>3842650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72638</v>
      </c>
      <c r="D77" s="444">
        <f t="shared" si="8"/>
        <v>0</v>
      </c>
      <c r="E77" s="444">
        <f t="shared" si="8"/>
        <v>95808</v>
      </c>
      <c r="F77" s="444">
        <f t="shared" si="8"/>
        <v>79000</v>
      </c>
      <c r="G77" s="444">
        <f t="shared" si="8"/>
        <v>0</v>
      </c>
      <c r="H77" s="444">
        <f t="shared" si="8"/>
        <v>0</v>
      </c>
      <c r="I77" s="444">
        <f t="shared" si="8"/>
        <v>1573135</v>
      </c>
      <c r="J77" s="444">
        <f t="shared" si="8"/>
        <v>0</v>
      </c>
      <c r="K77" s="444">
        <f t="shared" si="8"/>
        <v>3842650</v>
      </c>
      <c r="L77" s="39"/>
    </row>
    <row r="78" spans="1:12" ht="29.25" customHeight="1" thickTop="1" thickBot="1" x14ac:dyDescent="0.25">
      <c r="A78" s="2216" t="s">
        <v>700</v>
      </c>
      <c r="B78" s="2217"/>
      <c r="C78" s="443">
        <f t="shared" ref="C78:K78" si="9">C20+C77</f>
        <v>152022</v>
      </c>
      <c r="D78" s="443">
        <f t="shared" si="9"/>
        <v>20703</v>
      </c>
      <c r="E78" s="443">
        <f t="shared" si="9"/>
        <v>75979</v>
      </c>
      <c r="F78" s="443">
        <f t="shared" si="9"/>
        <v>12872</v>
      </c>
      <c r="G78" s="443">
        <f t="shared" si="9"/>
        <v>44209</v>
      </c>
      <c r="H78" s="443">
        <f t="shared" si="9"/>
        <v>-22024</v>
      </c>
      <c r="I78" s="443">
        <f t="shared" si="9"/>
        <v>1623915</v>
      </c>
      <c r="J78" s="443">
        <f t="shared" si="9"/>
        <v>208278</v>
      </c>
      <c r="K78" s="443">
        <f t="shared" si="9"/>
        <v>2634039</v>
      </c>
      <c r="L78" s="505"/>
    </row>
    <row r="79" spans="1:12" ht="13.5" thickTop="1" x14ac:dyDescent="0.2">
      <c r="A79" s="820" t="s">
        <v>1930</v>
      </c>
      <c r="B79" s="460"/>
      <c r="C79" s="435">
        <v>2059959</v>
      </c>
      <c r="D79" s="703">
        <v>417488</v>
      </c>
      <c r="E79" s="703">
        <v>416005</v>
      </c>
      <c r="F79" s="703">
        <v>741491</v>
      </c>
      <c r="G79" s="703">
        <v>142836</v>
      </c>
      <c r="H79" s="703">
        <v>1164711</v>
      </c>
      <c r="I79" s="703">
        <v>437006</v>
      </c>
      <c r="J79" s="703">
        <v>770223</v>
      </c>
      <c r="K79" s="703">
        <v>1887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2211981</v>
      </c>
      <c r="D81" s="485">
        <f>SUM(D78:D80)</f>
        <v>438191</v>
      </c>
      <c r="E81" s="485">
        <f t="shared" ref="E81:K81" si="10">SUM(E78:E80)</f>
        <v>491984</v>
      </c>
      <c r="F81" s="485">
        <f t="shared" si="10"/>
        <v>754363</v>
      </c>
      <c r="G81" s="485">
        <f t="shared" si="10"/>
        <v>187045</v>
      </c>
      <c r="H81" s="485">
        <f t="shared" si="10"/>
        <v>1142687</v>
      </c>
      <c r="I81" s="485">
        <f t="shared" si="10"/>
        <v>2060921</v>
      </c>
      <c r="J81" s="485">
        <f t="shared" si="10"/>
        <v>978501</v>
      </c>
      <c r="K81" s="485">
        <f t="shared" si="10"/>
        <v>2635926</v>
      </c>
      <c r="L81" s="39"/>
    </row>
    <row r="82" spans="1:12" ht="0.75" customHeight="1" thickTop="1" thickBot="1" x14ac:dyDescent="0.25">
      <c r="A82" s="632" t="s">
        <v>406</v>
      </c>
      <c r="B82" s="630"/>
      <c r="C82" s="1136">
        <f>(C81-C79)</f>
        <v>152022</v>
      </c>
      <c r="D82" s="1136">
        <f t="shared" ref="D82:K82" si="11">(D81-D79)</f>
        <v>20703</v>
      </c>
      <c r="E82" s="1136">
        <f t="shared" si="11"/>
        <v>75979</v>
      </c>
      <c r="F82" s="1136">
        <f t="shared" si="11"/>
        <v>12872</v>
      </c>
      <c r="G82" s="1136">
        <f t="shared" si="11"/>
        <v>44209</v>
      </c>
      <c r="H82" s="1136">
        <f t="shared" si="11"/>
        <v>-22024</v>
      </c>
      <c r="I82" s="1136">
        <f t="shared" si="11"/>
        <v>1623915</v>
      </c>
      <c r="J82" s="1136">
        <f t="shared" si="11"/>
        <v>208278</v>
      </c>
      <c r="K82" s="1136">
        <f t="shared" si="11"/>
        <v>2634039</v>
      </c>
    </row>
    <row r="83" spans="1:12" ht="14.25" hidden="1" thickTop="1" thickBot="1" x14ac:dyDescent="0.25">
      <c r="A83" s="729" t="s">
        <v>407</v>
      </c>
      <c r="B83" s="631"/>
      <c r="C83" s="1137">
        <f>C82/C81</f>
        <v>6.8726630111198964E-2</v>
      </c>
      <c r="D83" s="1137">
        <f t="shared" ref="D83:K83" si="12">D82/D81</f>
        <v>4.724652035299675E-2</v>
      </c>
      <c r="E83" s="1137">
        <f t="shared" si="12"/>
        <v>0.15443388402874891</v>
      </c>
      <c r="F83" s="1137">
        <f t="shared" si="12"/>
        <v>1.706340316266837E-2</v>
      </c>
      <c r="G83" s="1137">
        <f t="shared" si="12"/>
        <v>0.23635488786120987</v>
      </c>
      <c r="H83" s="1137">
        <f t="shared" si="12"/>
        <v>-1.9273869397306524E-2</v>
      </c>
      <c r="I83" s="1137">
        <f t="shared" si="12"/>
        <v>0.78795596725929817</v>
      </c>
      <c r="J83" s="1137">
        <f t="shared" si="12"/>
        <v>0.21285415140096944</v>
      </c>
      <c r="K83" s="1137">
        <f t="shared" si="12"/>
        <v>0.99928412254365262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differentFirst="1" alignWithMargins="0">
    <oddHeader xml:space="preserve">&amp;C&amp;"Arial,Bold"&amp;9BASIC FINANCIAL STATEMENT
STATEMENT OF REVENUES RECEIVED, EXPENDITURES/DISBURSED, OTHER 
SOURCES (USES) AND CHANGES IN FUND BALANCE
ALL FUNDS - FOR THE YEAR ENDING JUNE 30, 2016
 </oddHeader>
    <oddFooter>&amp;L&amp;8See Accompanying Notes to Financial Statements</oddFooter>
    <firstHeader>&amp;CBASIC FINANCIAL STATEMENT
STATEMENT OF REVENUES RECEIVED, EXPENDITURES DISBURSED, OTHER
SOURCES (USES) AND CHANGES IN FUND BALANCE
ALL FUNDS - FOR THE YEAR ENDING JUNE 30, 2016</firstHeader>
    <firstFooter>&amp;LSee Accompanying Notes to Financial Statements</first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277" colorId="8" zoomScaleNormal="110" zoomScaleSheetLayoutView="75" workbookViewId="0">
      <selection activeCell="G110" sqref="G1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2316326</v>
      </c>
      <c r="D5" s="418">
        <v>476612</v>
      </c>
      <c r="E5" s="412">
        <v>1165627</v>
      </c>
      <c r="F5" s="806">
        <v>190644</v>
      </c>
      <c r="G5" s="412">
        <v>74356</v>
      </c>
      <c r="H5" s="412"/>
      <c r="I5" s="412">
        <v>47663</v>
      </c>
      <c r="J5" s="436">
        <v>781200</v>
      </c>
      <c r="K5" s="412">
        <v>47663</v>
      </c>
    </row>
    <row r="6" spans="1:12" ht="14.25" x14ac:dyDescent="0.2">
      <c r="A6" s="913" t="s">
        <v>482</v>
      </c>
      <c r="B6" s="40">
        <v>1130</v>
      </c>
      <c r="C6" s="412">
        <v>47663</v>
      </c>
      <c r="D6" s="412"/>
      <c r="E6" s="481"/>
      <c r="F6" s="481"/>
      <c r="G6" s="433"/>
      <c r="H6" s="433"/>
      <c r="I6" s="433"/>
      <c r="J6" s="433"/>
      <c r="K6" s="433"/>
    </row>
    <row r="7" spans="1:12" x14ac:dyDescent="0.2">
      <c r="A7" s="913" t="s">
        <v>117</v>
      </c>
      <c r="B7" s="259">
        <v>1140</v>
      </c>
      <c r="C7" s="412">
        <v>38127</v>
      </c>
      <c r="D7" s="412"/>
      <c r="E7" s="433"/>
      <c r="F7" s="436"/>
      <c r="G7" s="436"/>
      <c r="H7" s="436"/>
      <c r="I7" s="433"/>
      <c r="J7" s="433"/>
      <c r="K7" s="433"/>
    </row>
    <row r="8" spans="1:12" x14ac:dyDescent="0.2">
      <c r="A8" s="913" t="s">
        <v>483</v>
      </c>
      <c r="B8" s="40">
        <v>1150</v>
      </c>
      <c r="C8" s="481"/>
      <c r="D8" s="481"/>
      <c r="E8" s="507"/>
      <c r="F8" s="507"/>
      <c r="G8" s="418">
        <v>155064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2402116</v>
      </c>
      <c r="D12" s="484">
        <f t="shared" si="0"/>
        <v>476612</v>
      </c>
      <c r="E12" s="484">
        <f t="shared" si="0"/>
        <v>1165627</v>
      </c>
      <c r="F12" s="484">
        <f t="shared" si="0"/>
        <v>190644</v>
      </c>
      <c r="G12" s="484">
        <f t="shared" si="0"/>
        <v>229420</v>
      </c>
      <c r="H12" s="484">
        <f t="shared" si="0"/>
        <v>0</v>
      </c>
      <c r="I12" s="484">
        <f t="shared" si="0"/>
        <v>47663</v>
      </c>
      <c r="J12" s="484">
        <f t="shared" si="0"/>
        <v>781200</v>
      </c>
      <c r="K12" s="485">
        <f t="shared" si="0"/>
        <v>47663</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188225</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188225</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v>25860</v>
      </c>
      <c r="D22" s="433"/>
      <c r="E22" s="433"/>
      <c r="F22" s="433"/>
      <c r="G22" s="433"/>
      <c r="H22" s="433"/>
      <c r="I22" s="433"/>
      <c r="J22" s="433"/>
      <c r="K22" s="433"/>
    </row>
    <row r="23" spans="1:11" ht="12.75" customHeight="1" x14ac:dyDescent="0.2">
      <c r="A23" s="913" t="s">
        <v>1265</v>
      </c>
      <c r="B23" s="40">
        <v>1314</v>
      </c>
      <c r="C23" s="491">
        <v>19438</v>
      </c>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45298</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v>3972</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3972</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8411</v>
      </c>
      <c r="D65" s="412">
        <v>3517</v>
      </c>
      <c r="E65" s="412">
        <v>4145</v>
      </c>
      <c r="F65" s="436">
        <v>2363</v>
      </c>
      <c r="G65" s="412">
        <v>1746</v>
      </c>
      <c r="H65" s="412">
        <v>4576</v>
      </c>
      <c r="I65" s="412">
        <v>3117</v>
      </c>
      <c r="J65" s="436">
        <v>4438</v>
      </c>
      <c r="K65" s="412">
        <v>4395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8411</v>
      </c>
      <c r="D67" s="485">
        <f t="shared" ref="D67:K67" si="2">SUM(D65:D66)</f>
        <v>3517</v>
      </c>
      <c r="E67" s="485">
        <f t="shared" si="2"/>
        <v>4145</v>
      </c>
      <c r="F67" s="485">
        <f t="shared" si="2"/>
        <v>2363</v>
      </c>
      <c r="G67" s="485">
        <f t="shared" si="2"/>
        <v>1746</v>
      </c>
      <c r="H67" s="485">
        <f t="shared" si="2"/>
        <v>4576</v>
      </c>
      <c r="I67" s="485">
        <f t="shared" si="2"/>
        <v>3117</v>
      </c>
      <c r="J67" s="485">
        <f t="shared" si="2"/>
        <v>4438</v>
      </c>
      <c r="K67" s="485">
        <f t="shared" si="2"/>
        <v>4395</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92090</v>
      </c>
      <c r="D69" s="433"/>
      <c r="E69" s="433"/>
      <c r="F69" s="433"/>
      <c r="G69" s="433"/>
      <c r="H69" s="433"/>
      <c r="I69" s="433"/>
      <c r="J69" s="433"/>
      <c r="K69" s="433"/>
    </row>
    <row r="70" spans="1:11" ht="12.75" customHeight="1" x14ac:dyDescent="0.2">
      <c r="A70" s="913" t="s">
        <v>1178</v>
      </c>
      <c r="B70" s="40">
        <v>1612</v>
      </c>
      <c r="C70" s="483">
        <v>4285</v>
      </c>
      <c r="D70" s="433"/>
      <c r="E70" s="433"/>
      <c r="F70" s="433"/>
      <c r="G70" s="433"/>
      <c r="H70" s="433"/>
      <c r="I70" s="433"/>
      <c r="J70" s="433"/>
      <c r="K70" s="433"/>
    </row>
    <row r="71" spans="1:11" ht="12.75" customHeight="1" x14ac:dyDescent="0.2">
      <c r="A71" s="913" t="s">
        <v>313</v>
      </c>
      <c r="B71" s="40">
        <v>1613</v>
      </c>
      <c r="C71" s="483">
        <v>61632</v>
      </c>
      <c r="D71" s="433"/>
      <c r="E71" s="433"/>
      <c r="F71" s="433"/>
      <c r="G71" s="433"/>
      <c r="H71" s="433"/>
      <c r="I71" s="433"/>
      <c r="J71" s="433"/>
      <c r="K71" s="433"/>
    </row>
    <row r="72" spans="1:11" ht="12.75" customHeight="1" x14ac:dyDescent="0.2">
      <c r="A72" s="913" t="s">
        <v>25</v>
      </c>
      <c r="B72" s="40">
        <v>1614</v>
      </c>
      <c r="C72" s="483">
        <v>974</v>
      </c>
      <c r="D72" s="433"/>
      <c r="E72" s="433"/>
      <c r="F72" s="433"/>
      <c r="G72" s="433"/>
      <c r="H72" s="433"/>
      <c r="I72" s="433"/>
      <c r="J72" s="433"/>
      <c r="K72" s="433"/>
    </row>
    <row r="73" spans="1:11" ht="12.75" customHeight="1" x14ac:dyDescent="0.2">
      <c r="A73" s="913" t="s">
        <v>1179</v>
      </c>
      <c r="B73" s="40">
        <v>1620</v>
      </c>
      <c r="C73" s="483">
        <v>4870</v>
      </c>
      <c r="D73" s="433"/>
      <c r="E73" s="433"/>
      <c r="F73" s="433"/>
      <c r="G73" s="433"/>
      <c r="H73" s="433"/>
      <c r="I73" s="433"/>
      <c r="J73" s="433"/>
      <c r="K73" s="433"/>
    </row>
    <row r="74" spans="1:11" ht="12.75" customHeight="1" x14ac:dyDescent="0.2">
      <c r="A74" s="913" t="s">
        <v>26</v>
      </c>
      <c r="B74" s="40">
        <v>1690</v>
      </c>
      <c r="C74" s="483">
        <v>12687</v>
      </c>
      <c r="D74" s="433"/>
      <c r="E74" s="433"/>
      <c r="F74" s="433"/>
      <c r="G74" s="433"/>
      <c r="H74" s="433"/>
      <c r="I74" s="433"/>
      <c r="J74" s="433"/>
      <c r="K74" s="433"/>
    </row>
    <row r="75" spans="1:11" ht="12.75" customHeight="1" thickBot="1" x14ac:dyDescent="0.25">
      <c r="A75" s="464" t="s">
        <v>647</v>
      </c>
      <c r="B75" s="457"/>
      <c r="C75" s="485">
        <f>SUM(C69:C74)</f>
        <v>176538</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15531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20852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22101</v>
      </c>
      <c r="D81" s="412"/>
      <c r="E81" s="433"/>
      <c r="F81" s="433"/>
      <c r="G81" s="433"/>
      <c r="H81" s="433"/>
      <c r="I81" s="433"/>
      <c r="J81" s="433"/>
      <c r="K81" s="433"/>
    </row>
    <row r="82" spans="1:11" ht="12.75" customHeight="1" thickBot="1" x14ac:dyDescent="0.25">
      <c r="A82" s="464" t="s">
        <v>277</v>
      </c>
      <c r="B82" s="457"/>
      <c r="C82" s="484">
        <f>SUM(C77:C81)</f>
        <v>58484</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70172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70172</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44756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11000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15704</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7933</v>
      </c>
      <c r="D107" s="412">
        <v>2249</v>
      </c>
      <c r="E107" s="412"/>
      <c r="F107" s="412"/>
      <c r="G107" s="412"/>
      <c r="H107" s="412"/>
      <c r="I107" s="412"/>
      <c r="J107" s="436">
        <v>10680</v>
      </c>
      <c r="K107" s="412"/>
    </row>
    <row r="108" spans="1:12" ht="12.75" customHeight="1" thickBot="1" x14ac:dyDescent="0.25">
      <c r="A108" s="464" t="s">
        <v>577</v>
      </c>
      <c r="B108" s="738"/>
      <c r="C108" s="484">
        <f>SUM(C95:C107)</f>
        <v>79393</v>
      </c>
      <c r="D108" s="484">
        <f t="shared" ref="D108:K108" si="3">SUM(D95:D107)</f>
        <v>2249</v>
      </c>
      <c r="E108" s="484">
        <f t="shared" si="3"/>
        <v>0</v>
      </c>
      <c r="F108" s="484">
        <f t="shared" si="3"/>
        <v>0</v>
      </c>
      <c r="G108" s="484">
        <f t="shared" si="3"/>
        <v>0</v>
      </c>
      <c r="H108" s="484">
        <f t="shared" si="3"/>
        <v>0</v>
      </c>
      <c r="I108" s="484">
        <f t="shared" si="3"/>
        <v>0</v>
      </c>
      <c r="J108" s="484">
        <f t="shared" si="3"/>
        <v>10680</v>
      </c>
      <c r="K108" s="485">
        <f t="shared" si="3"/>
        <v>0</v>
      </c>
    </row>
    <row r="109" spans="1:12" ht="14.25" thickTop="1" thickBot="1" x14ac:dyDescent="0.25">
      <c r="A109" s="814" t="s">
        <v>284</v>
      </c>
      <c r="B109" s="823" t="s">
        <v>669</v>
      </c>
      <c r="C109" s="493">
        <f t="shared" ref="C109:K109" si="4">SUM(C12,C18,C40,C63,C67,C75,C82,C93,C108,)</f>
        <v>3028637</v>
      </c>
      <c r="D109" s="493">
        <f t="shared" si="4"/>
        <v>482378</v>
      </c>
      <c r="E109" s="493">
        <f t="shared" si="4"/>
        <v>1169772</v>
      </c>
      <c r="F109" s="493">
        <f t="shared" si="4"/>
        <v>196979</v>
      </c>
      <c r="G109" s="493">
        <f t="shared" si="4"/>
        <v>231166</v>
      </c>
      <c r="H109" s="493">
        <f t="shared" si="4"/>
        <v>4576</v>
      </c>
      <c r="I109" s="493">
        <f t="shared" si="4"/>
        <v>50780</v>
      </c>
      <c r="J109" s="493">
        <f t="shared" si="4"/>
        <v>796318</v>
      </c>
      <c r="K109" s="443">
        <f t="shared" si="4"/>
        <v>52058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1849844</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1849844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75832</v>
      </c>
      <c r="D124" s="492"/>
      <c r="E124" s="433"/>
      <c r="F124" s="806"/>
      <c r="G124" s="433"/>
      <c r="H124" s="433"/>
      <c r="I124" s="433"/>
      <c r="J124" s="433"/>
      <c r="K124" s="433"/>
    </row>
    <row r="125" spans="1:11" ht="12.75" customHeight="1" x14ac:dyDescent="0.2">
      <c r="A125" s="913" t="s">
        <v>1837</v>
      </c>
      <c r="B125" s="261">
        <v>3105</v>
      </c>
      <c r="C125" s="412">
        <v>106118</v>
      </c>
      <c r="D125" s="492"/>
      <c r="E125" s="433"/>
      <c r="F125" s="412"/>
      <c r="G125" s="433"/>
      <c r="H125" s="433"/>
      <c r="I125" s="433"/>
      <c r="J125" s="433"/>
      <c r="K125" s="433"/>
    </row>
    <row r="126" spans="1:11" ht="12.75" customHeight="1" x14ac:dyDescent="0.2">
      <c r="A126" s="913" t="s">
        <v>1035</v>
      </c>
      <c r="B126" s="261">
        <v>3110</v>
      </c>
      <c r="C126" s="483">
        <v>77327</v>
      </c>
      <c r="D126" s="412"/>
      <c r="E126" s="433"/>
      <c r="F126" s="412"/>
      <c r="G126" s="433"/>
      <c r="H126" s="433"/>
      <c r="I126" s="433"/>
      <c r="J126" s="433"/>
      <c r="K126" s="433"/>
    </row>
    <row r="127" spans="1:11" ht="12.75" customHeight="1" x14ac:dyDescent="0.2">
      <c r="A127" s="913" t="s">
        <v>112</v>
      </c>
      <c r="B127" s="261">
        <v>3120</v>
      </c>
      <c r="C127" s="412">
        <v>796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1654</v>
      </c>
      <c r="D129" s="492"/>
      <c r="E129" s="433"/>
      <c r="F129" s="412"/>
      <c r="G129" s="433"/>
      <c r="H129" s="433"/>
      <c r="I129" s="433"/>
      <c r="J129" s="433"/>
      <c r="K129" s="433"/>
    </row>
    <row r="130" spans="1:11" ht="12.75" customHeight="1" x14ac:dyDescent="0.2">
      <c r="A130" s="913" t="s">
        <v>69</v>
      </c>
      <c r="B130" s="261">
        <v>3199</v>
      </c>
      <c r="C130" s="483">
        <v>9187</v>
      </c>
      <c r="D130" s="436"/>
      <c r="E130" s="433"/>
      <c r="F130" s="412"/>
      <c r="G130" s="433"/>
      <c r="H130" s="433"/>
      <c r="I130" s="433"/>
      <c r="J130" s="433"/>
      <c r="K130" s="433"/>
    </row>
    <row r="131" spans="1:11" ht="12.75" customHeight="1" thickBot="1" x14ac:dyDescent="0.25">
      <c r="A131" s="464" t="s">
        <v>1221</v>
      </c>
      <c r="B131" s="462"/>
      <c r="C131" s="484">
        <f>SUM(C124:C130)</f>
        <v>270914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v>1860</v>
      </c>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1860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951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5356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211571</v>
      </c>
      <c r="G151" s="436"/>
      <c r="H151" s="433"/>
      <c r="I151" s="433"/>
      <c r="J151" s="433"/>
      <c r="K151" s="433"/>
    </row>
    <row r="152" spans="1:11" ht="12.75" customHeight="1" x14ac:dyDescent="0.2">
      <c r="A152" s="913" t="s">
        <v>1247</v>
      </c>
      <c r="B152" s="261">
        <v>3510</v>
      </c>
      <c r="C152" s="483"/>
      <c r="D152" s="412"/>
      <c r="E152" s="492"/>
      <c r="F152" s="412">
        <v>81298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292869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49872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328953</v>
      </c>
      <c r="D172" s="924">
        <f t="shared" si="6"/>
        <v>0</v>
      </c>
      <c r="E172" s="924">
        <f t="shared" si="6"/>
        <v>0</v>
      </c>
      <c r="F172" s="924">
        <f t="shared" si="6"/>
        <v>292869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2178797</v>
      </c>
      <c r="D173" s="493">
        <f>SUM(D121,D172)</f>
        <v>0</v>
      </c>
      <c r="E173" s="493">
        <f>SUM(E121,E172)</f>
        <v>0</v>
      </c>
      <c r="F173" s="493">
        <f t="shared" ref="F173:K173" si="7">SUM(F121,F172)</f>
        <v>292869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110561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17647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128208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111317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111317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7143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55134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62277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33117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19562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354481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354481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5561915</v>
      </c>
      <c r="D275" s="493">
        <f t="shared" si="12"/>
        <v>482378</v>
      </c>
      <c r="E275" s="493">
        <f t="shared" si="12"/>
        <v>1169772</v>
      </c>
      <c r="F275" s="493">
        <f t="shared" si="12"/>
        <v>489848</v>
      </c>
      <c r="G275" s="493">
        <f t="shared" si="12"/>
        <v>231166</v>
      </c>
      <c r="H275" s="493">
        <f t="shared" si="12"/>
        <v>4576</v>
      </c>
      <c r="I275" s="493">
        <f t="shared" si="12"/>
        <v>50780</v>
      </c>
      <c r="J275" s="493">
        <f t="shared" si="12"/>
        <v>796318</v>
      </c>
      <c r="K275" s="443">
        <f t="shared" si="12"/>
        <v>52058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differentOddEven="1" differentFirst="1" alignWithMargins="0">
    <oddHeader>&amp;CSTATEMENT OF REVENUES RECEIVED
FOR THE YEAR ENDING JUNE 30, 2016</oddHeader>
    <oddFooter>&amp;L&amp;8See Accompanying Notes to Financial Statements</oddFooter>
    <evenHeader>&amp;CSTATEMENT OF REVENUES RECEIVED
FOR THE YEAR ENDING JUNE 30, 2016</evenHeader>
    <evenFooter>&amp;LSee Accompanying Notes to Financial Statements</evenFooter>
    <firstHeader>&amp;CSTATEMENT OF REVENUES RECEIVED
FOR THE YEAR ENDING JUNE 30, 2016</firstHeader>
    <firstFooter>&amp;LSee Accompanying Notes to Financial Statements</first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colorId="8" zoomScaleNormal="110" workbookViewId="0">
      <selection activeCell="B6" sqref="B6:C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2121905</v>
      </c>
      <c r="D5" s="412">
        <v>428039</v>
      </c>
      <c r="E5" s="412">
        <v>34215</v>
      </c>
      <c r="F5" s="412">
        <v>32579</v>
      </c>
      <c r="G5" s="412"/>
      <c r="H5" s="412">
        <v>471</v>
      </c>
      <c r="I5" s="436"/>
      <c r="J5" s="436"/>
      <c r="K5" s="414">
        <f>SUM(C5:J5)</f>
        <v>2617209</v>
      </c>
      <c r="L5" s="412">
        <v>2649528</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c r="D7" s="436"/>
      <c r="E7" s="436"/>
      <c r="F7" s="436"/>
      <c r="G7" s="436"/>
      <c r="H7" s="436"/>
      <c r="I7" s="436"/>
      <c r="J7" s="436"/>
      <c r="K7" s="414">
        <f t="shared" ref="K7:K32" si="0">SUM(C7:J7)</f>
        <v>0</v>
      </c>
      <c r="L7" s="412"/>
    </row>
    <row r="8" spans="1:14" x14ac:dyDescent="0.2">
      <c r="A8" s="1813" t="s">
        <v>172</v>
      </c>
      <c r="B8" s="266">
        <v>1200</v>
      </c>
      <c r="C8" s="412">
        <v>409759</v>
      </c>
      <c r="D8" s="412">
        <v>86463</v>
      </c>
      <c r="E8" s="412">
        <v>30971</v>
      </c>
      <c r="F8" s="412">
        <v>2678</v>
      </c>
      <c r="G8" s="412"/>
      <c r="H8" s="412"/>
      <c r="I8" s="436"/>
      <c r="J8" s="436"/>
      <c r="K8" s="414">
        <f t="shared" si="0"/>
        <v>529871</v>
      </c>
      <c r="L8" s="412">
        <v>561762</v>
      </c>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v>68920</v>
      </c>
      <c r="D10" s="412">
        <v>41515</v>
      </c>
      <c r="E10" s="412"/>
      <c r="F10" s="412"/>
      <c r="G10" s="412"/>
      <c r="H10" s="412"/>
      <c r="I10" s="436"/>
      <c r="J10" s="436"/>
      <c r="K10" s="414">
        <f t="shared" si="0"/>
        <v>110435</v>
      </c>
      <c r="L10" s="412">
        <v>109233</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f>531-431</f>
        <v>100</v>
      </c>
      <c r="D12" s="412"/>
      <c r="E12" s="412"/>
      <c r="F12" s="412"/>
      <c r="G12" s="412"/>
      <c r="H12" s="412"/>
      <c r="I12" s="436"/>
      <c r="J12" s="436"/>
      <c r="K12" s="414">
        <f t="shared" si="0"/>
        <v>100</v>
      </c>
      <c r="L12" s="412"/>
    </row>
    <row r="13" spans="1:14" x14ac:dyDescent="0.2">
      <c r="A13" s="1813" t="s">
        <v>840</v>
      </c>
      <c r="B13" s="266">
        <v>1400</v>
      </c>
      <c r="C13" s="412">
        <v>128285</v>
      </c>
      <c r="D13" s="412">
        <v>30977</v>
      </c>
      <c r="E13" s="412"/>
      <c r="F13" s="412">
        <v>2560</v>
      </c>
      <c r="G13" s="412"/>
      <c r="H13" s="412"/>
      <c r="I13" s="436"/>
      <c r="J13" s="436"/>
      <c r="K13" s="414">
        <f t="shared" si="0"/>
        <v>161822</v>
      </c>
      <c r="L13" s="412">
        <v>168034</v>
      </c>
    </row>
    <row r="14" spans="1:14" x14ac:dyDescent="0.2">
      <c r="A14" s="1813" t="s">
        <v>1139</v>
      </c>
      <c r="B14" s="266">
        <v>1500</v>
      </c>
      <c r="C14" s="412">
        <v>315699</v>
      </c>
      <c r="D14" s="412">
        <v>50334</v>
      </c>
      <c r="E14" s="412">
        <v>30663</v>
      </c>
      <c r="F14" s="412">
        <v>26951</v>
      </c>
      <c r="G14" s="412"/>
      <c r="H14" s="412">
        <v>8878</v>
      </c>
      <c r="I14" s="436"/>
      <c r="J14" s="436"/>
      <c r="K14" s="414">
        <f t="shared" si="0"/>
        <v>432525</v>
      </c>
      <c r="L14" s="412">
        <v>435104</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c r="D17" s="436"/>
      <c r="E17" s="436"/>
      <c r="F17" s="436"/>
      <c r="G17" s="436"/>
      <c r="H17" s="436"/>
      <c r="I17" s="436"/>
      <c r="J17" s="436"/>
      <c r="K17" s="414">
        <f t="shared" si="0"/>
        <v>0</v>
      </c>
      <c r="L17" s="412"/>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3044668</v>
      </c>
      <c r="D33" s="415">
        <f t="shared" ref="D33:L33" si="1">SUM(D5:D32)</f>
        <v>637328</v>
      </c>
      <c r="E33" s="415">
        <f t="shared" si="1"/>
        <v>95849</v>
      </c>
      <c r="F33" s="415">
        <f t="shared" si="1"/>
        <v>64768</v>
      </c>
      <c r="G33" s="415">
        <f t="shared" si="1"/>
        <v>0</v>
      </c>
      <c r="H33" s="415">
        <f t="shared" si="1"/>
        <v>9349</v>
      </c>
      <c r="I33" s="415">
        <f t="shared" si="1"/>
        <v>0</v>
      </c>
      <c r="J33" s="415">
        <f t="shared" si="1"/>
        <v>0</v>
      </c>
      <c r="K33" s="415">
        <f t="shared" si="1"/>
        <v>3851962</v>
      </c>
      <c r="L33" s="415">
        <f t="shared" si="1"/>
        <v>3923661</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v>21240</v>
      </c>
      <c r="D37" s="412">
        <v>2896</v>
      </c>
      <c r="E37" s="412">
        <v>3850</v>
      </c>
      <c r="F37" s="412">
        <v>1465</v>
      </c>
      <c r="G37" s="412"/>
      <c r="H37" s="412"/>
      <c r="I37" s="436"/>
      <c r="J37" s="436"/>
      <c r="K37" s="414">
        <f t="shared" si="2"/>
        <v>29451</v>
      </c>
      <c r="L37" s="412">
        <v>6200</v>
      </c>
    </row>
    <row r="38" spans="1:14" x14ac:dyDescent="0.2">
      <c r="A38" s="1813" t="s">
        <v>222</v>
      </c>
      <c r="B38" s="266">
        <v>2130</v>
      </c>
      <c r="C38" s="412">
        <v>9041</v>
      </c>
      <c r="D38" s="412"/>
      <c r="E38" s="412">
        <v>478</v>
      </c>
      <c r="F38" s="412">
        <v>701</v>
      </c>
      <c r="G38" s="412"/>
      <c r="H38" s="412"/>
      <c r="I38" s="436"/>
      <c r="J38" s="436"/>
      <c r="K38" s="414">
        <f t="shared" si="2"/>
        <v>10220</v>
      </c>
      <c r="L38" s="412">
        <v>9739</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1986</v>
      </c>
      <c r="B41" s="266">
        <v>2190</v>
      </c>
      <c r="C41" s="412">
        <v>8525</v>
      </c>
      <c r="D41" s="412">
        <v>2416</v>
      </c>
      <c r="E41" s="412"/>
      <c r="F41" s="412"/>
      <c r="G41" s="412"/>
      <c r="H41" s="412"/>
      <c r="I41" s="436"/>
      <c r="J41" s="436"/>
      <c r="K41" s="414">
        <f t="shared" si="2"/>
        <v>10941</v>
      </c>
      <c r="L41" s="412">
        <v>15668</v>
      </c>
    </row>
    <row r="42" spans="1:14" ht="12.75" customHeight="1" thickBot="1" x14ac:dyDescent="0.25">
      <c r="A42" s="887" t="s">
        <v>659</v>
      </c>
      <c r="B42" s="468" t="s">
        <v>832</v>
      </c>
      <c r="C42" s="415">
        <f>SUM(C36:C41)</f>
        <v>38806</v>
      </c>
      <c r="D42" s="415">
        <f t="shared" ref="D42:L42" si="3">SUM(D36:D41)</f>
        <v>5312</v>
      </c>
      <c r="E42" s="415">
        <f t="shared" si="3"/>
        <v>4328</v>
      </c>
      <c r="F42" s="415">
        <f t="shared" si="3"/>
        <v>2166</v>
      </c>
      <c r="G42" s="415">
        <f t="shared" si="3"/>
        <v>0</v>
      </c>
      <c r="H42" s="415">
        <f t="shared" si="3"/>
        <v>0</v>
      </c>
      <c r="I42" s="415">
        <f t="shared" si="3"/>
        <v>0</v>
      </c>
      <c r="J42" s="415">
        <f t="shared" si="3"/>
        <v>0</v>
      </c>
      <c r="K42" s="415">
        <f t="shared" si="3"/>
        <v>50612</v>
      </c>
      <c r="L42" s="415">
        <f t="shared" si="3"/>
        <v>31607</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419</v>
      </c>
      <c r="D44" s="418">
        <v>55</v>
      </c>
      <c r="E44" s="418">
        <v>4264</v>
      </c>
      <c r="F44" s="418"/>
      <c r="G44" s="418"/>
      <c r="H44" s="418"/>
      <c r="I44" s="436"/>
      <c r="J44" s="436"/>
      <c r="K44" s="420">
        <f>SUM(C44:J44)</f>
        <v>4738</v>
      </c>
      <c r="L44" s="418">
        <v>57520</v>
      </c>
    </row>
    <row r="45" spans="1:14" x14ac:dyDescent="0.2">
      <c r="A45" s="1813" t="s">
        <v>976</v>
      </c>
      <c r="B45" s="266">
        <v>2220</v>
      </c>
      <c r="C45" s="412">
        <v>3875</v>
      </c>
      <c r="D45" s="412">
        <v>390</v>
      </c>
      <c r="E45" s="412">
        <v>151177</v>
      </c>
      <c r="F45" s="412">
        <v>32594</v>
      </c>
      <c r="G45" s="412">
        <v>137429</v>
      </c>
      <c r="H45" s="412"/>
      <c r="I45" s="436"/>
      <c r="J45" s="436"/>
      <c r="K45" s="420">
        <f>SUM(C45:J45)</f>
        <v>325465</v>
      </c>
      <c r="L45" s="412">
        <v>361339</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4294</v>
      </c>
      <c r="D47" s="415">
        <f t="shared" ref="D47:K47" si="4">SUM(D44:D46)</f>
        <v>445</v>
      </c>
      <c r="E47" s="415">
        <f t="shared" si="4"/>
        <v>155441</v>
      </c>
      <c r="F47" s="415">
        <f t="shared" si="4"/>
        <v>32594</v>
      </c>
      <c r="G47" s="415">
        <f t="shared" si="4"/>
        <v>137429</v>
      </c>
      <c r="H47" s="415">
        <f t="shared" si="4"/>
        <v>0</v>
      </c>
      <c r="I47" s="415">
        <f t="shared" si="4"/>
        <v>0</v>
      </c>
      <c r="J47" s="415">
        <f t="shared" si="4"/>
        <v>0</v>
      </c>
      <c r="K47" s="415">
        <f t="shared" si="4"/>
        <v>330203</v>
      </c>
      <c r="L47" s="415">
        <f>SUM(L44:L46)</f>
        <v>418859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2178</v>
      </c>
      <c r="D49" s="418"/>
      <c r="E49" s="418">
        <v>29359</v>
      </c>
      <c r="F49" s="418">
        <v>4037</v>
      </c>
      <c r="G49" s="418"/>
      <c r="H49" s="418">
        <v>7750</v>
      </c>
      <c r="I49" s="436"/>
      <c r="J49" s="436"/>
      <c r="K49" s="420">
        <f>SUM(C49:J49)</f>
        <v>43324</v>
      </c>
      <c r="L49" s="418">
        <v>52478</v>
      </c>
    </row>
    <row r="50" spans="1:14" x14ac:dyDescent="0.2">
      <c r="A50" s="1813" t="s">
        <v>979</v>
      </c>
      <c r="B50" s="266">
        <v>2320</v>
      </c>
      <c r="C50" s="412">
        <v>51923</v>
      </c>
      <c r="D50" s="412">
        <v>15120</v>
      </c>
      <c r="E50" s="412">
        <v>2449</v>
      </c>
      <c r="F50" s="412">
        <v>708</v>
      </c>
      <c r="G50" s="412"/>
      <c r="H50" s="412">
        <v>2330</v>
      </c>
      <c r="I50" s="436"/>
      <c r="J50" s="436"/>
      <c r="K50" s="420">
        <f>SUM(C50:J50)</f>
        <v>72530</v>
      </c>
      <c r="L50" s="412">
        <v>96652</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54101</v>
      </c>
      <c r="D53" s="415">
        <f t="shared" ref="D53:L53" si="5">SUM(D49:D52)</f>
        <v>15120</v>
      </c>
      <c r="E53" s="415">
        <f t="shared" si="5"/>
        <v>31808</v>
      </c>
      <c r="F53" s="415">
        <f t="shared" si="5"/>
        <v>4745</v>
      </c>
      <c r="G53" s="415">
        <f t="shared" si="5"/>
        <v>0</v>
      </c>
      <c r="H53" s="415">
        <f t="shared" si="5"/>
        <v>10080</v>
      </c>
      <c r="I53" s="415">
        <f t="shared" si="5"/>
        <v>0</v>
      </c>
      <c r="J53" s="415">
        <f t="shared" si="5"/>
        <v>0</v>
      </c>
      <c r="K53" s="415">
        <f t="shared" si="5"/>
        <v>115854</v>
      </c>
      <c r="L53" s="415">
        <f t="shared" si="5"/>
        <v>149130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247738</v>
      </c>
      <c r="D55" s="418">
        <v>61266</v>
      </c>
      <c r="E55" s="418">
        <v>2511</v>
      </c>
      <c r="F55" s="418">
        <v>300</v>
      </c>
      <c r="G55" s="418">
        <v>3996</v>
      </c>
      <c r="H55" s="418"/>
      <c r="I55" s="436"/>
      <c r="J55" s="436"/>
      <c r="K55" s="420">
        <f>SUM(C55:J55)</f>
        <v>315811</v>
      </c>
      <c r="L55" s="418">
        <v>335553</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247738</v>
      </c>
      <c r="D57" s="421">
        <f t="shared" ref="D57:K57" si="6">SUM(D55:D56)</f>
        <v>61266</v>
      </c>
      <c r="E57" s="421">
        <f t="shared" si="6"/>
        <v>2511</v>
      </c>
      <c r="F57" s="421">
        <f t="shared" si="6"/>
        <v>300</v>
      </c>
      <c r="G57" s="421">
        <f t="shared" si="6"/>
        <v>3996</v>
      </c>
      <c r="H57" s="421">
        <f t="shared" si="6"/>
        <v>0</v>
      </c>
      <c r="I57" s="421">
        <f t="shared" si="6"/>
        <v>0</v>
      </c>
      <c r="J57" s="421">
        <f t="shared" si="6"/>
        <v>0</v>
      </c>
      <c r="K57" s="421">
        <f t="shared" si="6"/>
        <v>315811</v>
      </c>
      <c r="L57" s="415">
        <f>SUM(L55:L56)</f>
        <v>335553</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62546</v>
      </c>
      <c r="D60" s="412">
        <v>7855</v>
      </c>
      <c r="E60" s="412">
        <v>8641</v>
      </c>
      <c r="F60" s="412">
        <v>3611</v>
      </c>
      <c r="G60" s="412">
        <v>999</v>
      </c>
      <c r="H60" s="412"/>
      <c r="I60" s="436"/>
      <c r="J60" s="436"/>
      <c r="K60" s="420">
        <f t="shared" si="7"/>
        <v>83652</v>
      </c>
      <c r="L60" s="412">
        <v>86281</v>
      </c>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59141</v>
      </c>
      <c r="D63" s="412">
        <v>18781</v>
      </c>
      <c r="E63" s="412">
        <v>29041</v>
      </c>
      <c r="F63" s="412">
        <v>181689</v>
      </c>
      <c r="G63" s="412">
        <v>11231</v>
      </c>
      <c r="H63" s="412"/>
      <c r="I63" s="436"/>
      <c r="J63" s="436"/>
      <c r="K63" s="420">
        <f t="shared" si="7"/>
        <v>299883</v>
      </c>
      <c r="L63" s="412">
        <v>308737</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121687</v>
      </c>
      <c r="D65" s="415">
        <f t="shared" ref="D65:L65" si="8">SUM(D59:D64)</f>
        <v>26636</v>
      </c>
      <c r="E65" s="415">
        <f t="shared" si="8"/>
        <v>37682</v>
      </c>
      <c r="F65" s="415">
        <f t="shared" si="8"/>
        <v>185300</v>
      </c>
      <c r="G65" s="415">
        <f t="shared" si="8"/>
        <v>12230</v>
      </c>
      <c r="H65" s="415">
        <f t="shared" si="8"/>
        <v>0</v>
      </c>
      <c r="I65" s="415">
        <f t="shared" si="8"/>
        <v>0</v>
      </c>
      <c r="J65" s="415">
        <f t="shared" si="8"/>
        <v>0</v>
      </c>
      <c r="K65" s="415">
        <f t="shared" si="8"/>
        <v>383535</v>
      </c>
      <c r="L65" s="415">
        <f t="shared" si="8"/>
        <v>395018</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v>101218</v>
      </c>
      <c r="F69" s="412"/>
      <c r="G69" s="412"/>
      <c r="H69" s="412"/>
      <c r="I69" s="436"/>
      <c r="J69" s="436"/>
      <c r="K69" s="420">
        <f>SUM(C69:J69)</f>
        <v>101218</v>
      </c>
      <c r="L69" s="412">
        <v>94500</v>
      </c>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101218</v>
      </c>
      <c r="F72" s="415">
        <f t="shared" si="9"/>
        <v>0</v>
      </c>
      <c r="G72" s="415">
        <f t="shared" si="9"/>
        <v>0</v>
      </c>
      <c r="H72" s="415">
        <f t="shared" si="9"/>
        <v>0</v>
      </c>
      <c r="I72" s="415">
        <f t="shared" si="9"/>
        <v>0</v>
      </c>
      <c r="J72" s="415">
        <f t="shared" si="9"/>
        <v>0</v>
      </c>
      <c r="K72" s="415">
        <f t="shared" si="9"/>
        <v>101218</v>
      </c>
      <c r="L72" s="415">
        <f>SUM(L67:L71)</f>
        <v>94500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466626</v>
      </c>
      <c r="D74" s="425">
        <f t="shared" ref="D74:K74" si="10">SUM(D42,D47,D53,D57,D65,D72,D73)</f>
        <v>108779</v>
      </c>
      <c r="E74" s="425">
        <f t="shared" si="10"/>
        <v>332988</v>
      </c>
      <c r="F74" s="425">
        <f t="shared" si="10"/>
        <v>225105</v>
      </c>
      <c r="G74" s="425">
        <f t="shared" si="10"/>
        <v>153655</v>
      </c>
      <c r="H74" s="425">
        <f t="shared" si="10"/>
        <v>10080</v>
      </c>
      <c r="I74" s="425">
        <f t="shared" si="10"/>
        <v>0</v>
      </c>
      <c r="J74" s="425">
        <f t="shared" si="10"/>
        <v>0</v>
      </c>
      <c r="K74" s="425">
        <f t="shared" si="10"/>
        <v>1297233</v>
      </c>
      <c r="L74" s="425">
        <f>SUM(L42,L47,L53,L57,L65,L72,L73)</f>
        <v>1424667</v>
      </c>
    </row>
    <row r="75" spans="1:14" s="24" customFormat="1" ht="18" customHeight="1" thickTop="1" thickBot="1" x14ac:dyDescent="0.25">
      <c r="A75" s="1812" t="s">
        <v>50</v>
      </c>
      <c r="B75" s="1806" t="s">
        <v>674</v>
      </c>
      <c r="C75" s="423">
        <v>16295</v>
      </c>
      <c r="D75" s="423">
        <v>240</v>
      </c>
      <c r="E75" s="423"/>
      <c r="F75" s="423"/>
      <c r="G75" s="423"/>
      <c r="H75" s="423"/>
      <c r="I75" s="429"/>
      <c r="J75" s="429"/>
      <c r="K75" s="415">
        <f>SUM(C75:J75)</f>
        <v>16535</v>
      </c>
      <c r="L75" s="424">
        <v>17122</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v>280495</v>
      </c>
      <c r="F79" s="413"/>
      <c r="G79" s="413"/>
      <c r="H79" s="412"/>
      <c r="I79" s="507"/>
      <c r="J79" s="507"/>
      <c r="K79" s="414">
        <f t="shared" si="11"/>
        <v>280495</v>
      </c>
      <c r="L79" s="412">
        <v>236235</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v>36306</v>
      </c>
      <c r="F81" s="413"/>
      <c r="G81" s="413"/>
      <c r="H81" s="412"/>
      <c r="I81" s="507"/>
      <c r="J81" s="507"/>
      <c r="K81" s="414">
        <f t="shared" si="11"/>
        <v>36306</v>
      </c>
      <c r="L81" s="412">
        <v>33550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316801</v>
      </c>
      <c r="F84" s="413"/>
      <c r="G84" s="413"/>
      <c r="H84" s="415">
        <f>SUM(H78:H83)</f>
        <v>0</v>
      </c>
      <c r="I84" s="507"/>
      <c r="J84" s="507"/>
      <c r="K84" s="415">
        <f>SUM(K78:K83)</f>
        <v>316801</v>
      </c>
      <c r="L84" s="415">
        <f>SUM(L78:L83)</f>
        <v>269785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316801</v>
      </c>
      <c r="F102" s="413"/>
      <c r="G102" s="413"/>
      <c r="H102" s="425">
        <f>SUM(H84,H92,H100,H101)</f>
        <v>0</v>
      </c>
      <c r="I102" s="507"/>
      <c r="J102" s="507"/>
      <c r="K102" s="425">
        <f>SUM(K84,K92,K100,K101)</f>
        <v>316801</v>
      </c>
      <c r="L102" s="425">
        <f>SUM(L84,L92,L100,L101)</f>
        <v>269785</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2000</v>
      </c>
      <c r="M113" s="905"/>
      <c r="N113" s="905"/>
    </row>
    <row r="114" spans="1:14" ht="12.75" customHeight="1" thickTop="1" thickBot="1" x14ac:dyDescent="0.25">
      <c r="A114" s="887" t="s">
        <v>51</v>
      </c>
      <c r="B114" s="516"/>
      <c r="C114" s="415">
        <f>SUM(C33,C74,C75,C102,C112,C113)</f>
        <v>3527589</v>
      </c>
      <c r="D114" s="415">
        <f t="shared" ref="D114:K114" si="13">SUM(D33,D74,D75,D102,D112,D113)</f>
        <v>746347</v>
      </c>
      <c r="E114" s="415">
        <f t="shared" si="13"/>
        <v>745638</v>
      </c>
      <c r="F114" s="415">
        <f t="shared" si="13"/>
        <v>289873</v>
      </c>
      <c r="G114" s="415">
        <f t="shared" si="13"/>
        <v>153655</v>
      </c>
      <c r="H114" s="415">
        <f>SUM(H33,H74,H75,H102,H112,H113)</f>
        <v>19429</v>
      </c>
      <c r="I114" s="415">
        <f t="shared" si="13"/>
        <v>0</v>
      </c>
      <c r="J114" s="415">
        <f t="shared" si="13"/>
        <v>0</v>
      </c>
      <c r="K114" s="415">
        <f t="shared" si="13"/>
        <v>5482531</v>
      </c>
      <c r="L114" s="415">
        <f>SUM(L33,L74,L75,L102,L112,L113)</f>
        <v>5637235</v>
      </c>
    </row>
    <row r="115" spans="1:14" ht="23.25" thickTop="1" x14ac:dyDescent="0.2">
      <c r="A115" s="1825" t="s">
        <v>1177</v>
      </c>
      <c r="B115" s="892"/>
      <c r="C115" s="416"/>
      <c r="D115" s="416"/>
      <c r="E115" s="416"/>
      <c r="F115" s="416"/>
      <c r="G115" s="416"/>
      <c r="H115" s="416"/>
      <c r="I115" s="416"/>
      <c r="J115" s="416"/>
      <c r="K115" s="440">
        <f>'Revenues 9-14'!C275-'Expenditures 15-22'!K114</f>
        <v>79384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f>6825+20463</f>
        <v>27288</v>
      </c>
      <c r="D122" s="412">
        <f>1989+3251</f>
        <v>5240</v>
      </c>
      <c r="E122" s="412"/>
      <c r="F122" s="412"/>
      <c r="G122" s="412"/>
      <c r="H122" s="412"/>
      <c r="I122" s="436"/>
      <c r="J122" s="436"/>
      <c r="K122" s="415">
        <f>SUM(C122:J122)</f>
        <v>32528</v>
      </c>
      <c r="L122" s="412">
        <v>23679</v>
      </c>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v>96692</v>
      </c>
      <c r="D124" s="412">
        <v>11883</v>
      </c>
      <c r="E124" s="412">
        <v>121456</v>
      </c>
      <c r="F124" s="412">
        <v>187642</v>
      </c>
      <c r="G124" s="412">
        <v>349</v>
      </c>
      <c r="H124" s="412"/>
      <c r="I124" s="436"/>
      <c r="J124" s="436"/>
      <c r="K124" s="415">
        <f>SUM(C124:J124)</f>
        <v>418022</v>
      </c>
      <c r="L124" s="412">
        <v>515296</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123980</v>
      </c>
      <c r="D127" s="415">
        <f t="shared" ref="D127:L127" si="14">SUM(D122:D126)</f>
        <v>17123</v>
      </c>
      <c r="E127" s="415">
        <f t="shared" si="14"/>
        <v>121456</v>
      </c>
      <c r="F127" s="415">
        <f t="shared" si="14"/>
        <v>187642</v>
      </c>
      <c r="G127" s="415">
        <f t="shared" si="14"/>
        <v>349</v>
      </c>
      <c r="H127" s="415">
        <f t="shared" si="14"/>
        <v>0</v>
      </c>
      <c r="I127" s="415">
        <f t="shared" si="14"/>
        <v>0</v>
      </c>
      <c r="J127" s="415">
        <f t="shared" si="14"/>
        <v>0</v>
      </c>
      <c r="K127" s="415">
        <f t="shared" si="14"/>
        <v>450550</v>
      </c>
      <c r="L127" s="415">
        <f t="shared" si="14"/>
        <v>538975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123980</v>
      </c>
      <c r="D129" s="425">
        <f t="shared" ref="D129:L129" si="15">SUM(D120,D127,D128)</f>
        <v>17123</v>
      </c>
      <c r="E129" s="425">
        <f t="shared" si="15"/>
        <v>121456</v>
      </c>
      <c r="F129" s="425">
        <f t="shared" si="15"/>
        <v>187642</v>
      </c>
      <c r="G129" s="425">
        <f t="shared" si="15"/>
        <v>349</v>
      </c>
      <c r="H129" s="425">
        <f t="shared" si="15"/>
        <v>0</v>
      </c>
      <c r="I129" s="425">
        <f t="shared" si="15"/>
        <v>0</v>
      </c>
      <c r="J129" s="425">
        <f t="shared" si="15"/>
        <v>0</v>
      </c>
      <c r="K129" s="425">
        <f t="shared" si="15"/>
        <v>450550</v>
      </c>
      <c r="L129" s="425">
        <f t="shared" si="15"/>
        <v>538975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v>3477</v>
      </c>
      <c r="F133" s="413"/>
      <c r="G133" s="413"/>
      <c r="H133" s="418"/>
      <c r="I133" s="507"/>
      <c r="J133" s="413"/>
      <c r="K133" s="420">
        <f>SUM(E133,H133)</f>
        <v>3477</v>
      </c>
      <c r="L133" s="418">
        <v>3477</v>
      </c>
    </row>
    <row r="134" spans="1:14" x14ac:dyDescent="0.2">
      <c r="A134" s="1813" t="s">
        <v>812</v>
      </c>
      <c r="B134" s="266">
        <v>4140</v>
      </c>
      <c r="C134" s="413"/>
      <c r="D134" s="413"/>
      <c r="E134" s="436">
        <v>7648</v>
      </c>
      <c r="F134" s="413"/>
      <c r="G134" s="413"/>
      <c r="H134" s="412"/>
      <c r="I134" s="507"/>
      <c r="J134" s="413"/>
      <c r="K134" s="420">
        <f>SUM(E134,H134)</f>
        <v>7648</v>
      </c>
      <c r="L134" s="412">
        <v>7648</v>
      </c>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11125</v>
      </c>
      <c r="F136" s="413"/>
      <c r="G136" s="413"/>
      <c r="H136" s="415">
        <f>SUM(H133:H135)</f>
        <v>0</v>
      </c>
      <c r="I136" s="507"/>
      <c r="J136" s="413"/>
      <c r="K136" s="415">
        <f>SUM(K133:K135)</f>
        <v>11125</v>
      </c>
      <c r="L136" s="415">
        <f>SUM(L133:L135)</f>
        <v>11125</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11125</v>
      </c>
      <c r="F138" s="413"/>
      <c r="G138" s="413"/>
      <c r="H138" s="428">
        <f>SUM(H136:H137)</f>
        <v>0</v>
      </c>
      <c r="I138" s="507"/>
      <c r="J138" s="413"/>
      <c r="K138" s="420">
        <f>SUM(K136,K137)</f>
        <v>11125</v>
      </c>
      <c r="L138" s="428">
        <f>SUM(L136,L137)</f>
        <v>11125</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123980</v>
      </c>
      <c r="D150" s="415">
        <f t="shared" ref="D150:K150" si="16">SUM(D129,D130,D138,D148,D149)</f>
        <v>17123</v>
      </c>
      <c r="E150" s="415">
        <f t="shared" si="16"/>
        <v>132581</v>
      </c>
      <c r="F150" s="415">
        <f t="shared" si="16"/>
        <v>187642</v>
      </c>
      <c r="G150" s="415">
        <f t="shared" si="16"/>
        <v>349</v>
      </c>
      <c r="H150" s="415">
        <f t="shared" si="16"/>
        <v>0</v>
      </c>
      <c r="I150" s="415">
        <f t="shared" si="16"/>
        <v>0</v>
      </c>
      <c r="J150" s="415">
        <f t="shared" si="16"/>
        <v>0</v>
      </c>
      <c r="K150" s="415">
        <f t="shared" si="16"/>
        <v>461675</v>
      </c>
      <c r="L150" s="415">
        <f>SUM(L129,L130,L138,L148,L149)</f>
        <v>550100</v>
      </c>
    </row>
    <row r="151" spans="1:14" ht="12.75" customHeight="1" thickTop="1" x14ac:dyDescent="0.2">
      <c r="A151" s="2239" t="s">
        <v>1403</v>
      </c>
      <c r="B151" s="2240"/>
      <c r="C151" s="416"/>
      <c r="D151" s="416"/>
      <c r="E151" s="416"/>
      <c r="F151" s="416"/>
      <c r="G151" s="416"/>
      <c r="H151" s="416"/>
      <c r="I151" s="416"/>
      <c r="J151" s="413"/>
      <c r="K151" s="440">
        <f>'Revenues 9-14'!D275-'Expenditures 15-22'!K150</f>
        <v>20703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217801</v>
      </c>
      <c r="I163" s="413"/>
      <c r="J163" s="413"/>
      <c r="K163" s="414">
        <f>SUM(C163:H163)</f>
        <v>217801</v>
      </c>
      <c r="L163" s="1863">
        <v>1187801</v>
      </c>
    </row>
    <row r="164" spans="1:14" ht="33.75" customHeight="1" x14ac:dyDescent="0.2">
      <c r="A164" s="1833" t="s">
        <v>293</v>
      </c>
      <c r="B164" s="536" t="s">
        <v>32</v>
      </c>
      <c r="C164" s="413"/>
      <c r="D164" s="413"/>
      <c r="E164" s="413"/>
      <c r="F164" s="413"/>
      <c r="G164" s="413"/>
      <c r="H164" s="1866">
        <v>970000</v>
      </c>
      <c r="I164" s="413"/>
      <c r="J164" s="413"/>
      <c r="K164" s="414">
        <f>SUM(C164:J164)</f>
        <v>970000</v>
      </c>
      <c r="L164" s="1866"/>
    </row>
    <row r="165" spans="1:14" ht="13.5" customHeight="1" thickBot="1" x14ac:dyDescent="0.25">
      <c r="A165" s="1817" t="s">
        <v>885</v>
      </c>
      <c r="B165" s="537" t="s">
        <v>88</v>
      </c>
      <c r="C165" s="413"/>
      <c r="D165" s="413"/>
      <c r="E165" s="426"/>
      <c r="F165" s="413"/>
      <c r="G165" s="413"/>
      <c r="H165" s="1866">
        <v>1800</v>
      </c>
      <c r="I165" s="507"/>
      <c r="J165" s="413"/>
      <c r="K165" s="414">
        <f>SUM(C165:J165)</f>
        <v>1800</v>
      </c>
      <c r="L165" s="1866"/>
    </row>
    <row r="166" spans="1:14" ht="12.75" customHeight="1" thickTop="1" thickBot="1" x14ac:dyDescent="0.25">
      <c r="A166" s="887" t="s">
        <v>743</v>
      </c>
      <c r="B166" s="468" t="s">
        <v>582</v>
      </c>
      <c r="C166" s="413"/>
      <c r="D166" s="413"/>
      <c r="E166" s="428">
        <f>SUM(E162,E163,E164,E165)</f>
        <v>0</v>
      </c>
      <c r="F166" s="413"/>
      <c r="G166" s="413"/>
      <c r="H166" s="425">
        <f>SUM(H162,H163,H164,H165)</f>
        <v>1189601</v>
      </c>
      <c r="I166" s="437"/>
      <c r="J166" s="413"/>
      <c r="K166" s="425">
        <f>SUM(K162,K163,K164,K165)</f>
        <v>1189601</v>
      </c>
      <c r="L166" s="425">
        <f>SUM(L162,L163,L164,L165)</f>
        <v>1187801</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1189601</v>
      </c>
      <c r="I168" s="437"/>
      <c r="J168" s="413"/>
      <c r="K168" s="425">
        <f>SUM(K154,K166,K167)</f>
        <v>1189601</v>
      </c>
      <c r="L168" s="425">
        <f>SUM(L154,L166,L167)</f>
        <v>1187801</v>
      </c>
    </row>
    <row r="169" spans="1:14" ht="23.25" thickTop="1" x14ac:dyDescent="0.2">
      <c r="A169" s="1825" t="s">
        <v>1177</v>
      </c>
      <c r="B169" s="467"/>
      <c r="C169" s="413"/>
      <c r="D169" s="413"/>
      <c r="E169" s="413"/>
      <c r="F169" s="413"/>
      <c r="G169" s="413"/>
      <c r="H169" s="416"/>
      <c r="I169" s="413"/>
      <c r="J169" s="413"/>
      <c r="K169" s="440">
        <f>'Revenues 9-14'!E275-'Expenditures 15-22'!K168</f>
        <v>-19829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252753</v>
      </c>
      <c r="D176" s="412">
        <v>52406</v>
      </c>
      <c r="E176" s="412">
        <v>30877</v>
      </c>
      <c r="F176" s="412">
        <v>90178</v>
      </c>
      <c r="G176" s="412">
        <v>129620</v>
      </c>
      <c r="H176" s="412">
        <v>142</v>
      </c>
      <c r="I176" s="436"/>
      <c r="J176" s="436"/>
      <c r="K176" s="414">
        <f>SUM(C176:J176)</f>
        <v>555976</v>
      </c>
      <c r="L176" s="412">
        <v>639249</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252753</v>
      </c>
      <c r="D178" s="425">
        <f t="shared" ref="D178:J178" si="17">SUM(D174,D176,D177)</f>
        <v>52406</v>
      </c>
      <c r="E178" s="425">
        <f t="shared" si="17"/>
        <v>30877</v>
      </c>
      <c r="F178" s="425">
        <f t="shared" si="17"/>
        <v>90178</v>
      </c>
      <c r="G178" s="425">
        <f t="shared" si="17"/>
        <v>129620</v>
      </c>
      <c r="H178" s="425">
        <f t="shared" si="17"/>
        <v>142</v>
      </c>
      <c r="I178" s="425">
        <f t="shared" si="17"/>
        <v>0</v>
      </c>
      <c r="J178" s="425">
        <f t="shared" si="17"/>
        <v>0</v>
      </c>
      <c r="K178" s="425">
        <f>SUM(K174,K176,K177)</f>
        <v>555976</v>
      </c>
      <c r="L178" s="425">
        <f>SUM(L174, L176:L177)</f>
        <v>639249</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252753</v>
      </c>
      <c r="D204" s="415">
        <f>SUM(D178,D179)</f>
        <v>52406</v>
      </c>
      <c r="E204" s="415">
        <f>SUM(E178,E179,E190)</f>
        <v>30877</v>
      </c>
      <c r="F204" s="415">
        <f>SUM(F178,F179)</f>
        <v>90178</v>
      </c>
      <c r="G204" s="415">
        <f>SUM(G178,G179)</f>
        <v>129620</v>
      </c>
      <c r="H204" s="415">
        <f>SUM(H178,H179,H190,H202,H203)</f>
        <v>142</v>
      </c>
      <c r="I204" s="415">
        <f>SUM(I178,I179)</f>
        <v>0</v>
      </c>
      <c r="J204" s="415">
        <f>SUM(J178,J179)</f>
        <v>0</v>
      </c>
      <c r="K204" s="414">
        <f>SUM(K178,K179,K190,K202,K203)</f>
        <v>555976</v>
      </c>
      <c r="L204" s="415">
        <f>SUM(L178,L179,L190,L202,L203)</f>
        <v>639249</v>
      </c>
    </row>
    <row r="205" spans="1:14" ht="23.25" thickTop="1" x14ac:dyDescent="0.2">
      <c r="A205" s="1825" t="s">
        <v>1177</v>
      </c>
      <c r="B205" s="467"/>
      <c r="C205" s="416"/>
      <c r="D205" s="416"/>
      <c r="E205" s="416"/>
      <c r="F205" s="416"/>
      <c r="G205" s="416"/>
      <c r="H205" s="416"/>
      <c r="I205" s="413"/>
      <c r="J205" s="413"/>
      <c r="K205" s="440">
        <f>'Revenues 9-14'!F275-'Expenditures 15-22'!K204</f>
        <v>-66128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28281</v>
      </c>
      <c r="E209" s="413"/>
      <c r="F209" s="413"/>
      <c r="G209" s="413"/>
      <c r="H209" s="413"/>
      <c r="I209" s="413"/>
      <c r="J209" s="413"/>
      <c r="K209" s="414">
        <f>D209</f>
        <v>28281</v>
      </c>
      <c r="L209" s="412">
        <v>19046</v>
      </c>
    </row>
    <row r="210" spans="1:12" x14ac:dyDescent="0.2">
      <c r="A210" s="1813" t="s">
        <v>171</v>
      </c>
      <c r="B210" s="266" t="s">
        <v>1143</v>
      </c>
      <c r="C210" s="413"/>
      <c r="D210" s="436"/>
      <c r="E210" s="413"/>
      <c r="F210" s="413"/>
      <c r="G210" s="413"/>
      <c r="H210" s="413"/>
      <c r="I210" s="413"/>
      <c r="J210" s="413"/>
      <c r="K210" s="414">
        <f t="shared" ref="K210:K222" si="19">D210</f>
        <v>0</v>
      </c>
      <c r="L210" s="412">
        <v>9205</v>
      </c>
    </row>
    <row r="211" spans="1:12" x14ac:dyDescent="0.2">
      <c r="A211" s="1813" t="s">
        <v>172</v>
      </c>
      <c r="B211" s="266">
        <v>1200</v>
      </c>
      <c r="C211" s="413"/>
      <c r="D211" s="412">
        <f>16653+4946</f>
        <v>21599</v>
      </c>
      <c r="E211" s="413"/>
      <c r="F211" s="413"/>
      <c r="G211" s="413"/>
      <c r="H211" s="413"/>
      <c r="I211" s="413"/>
      <c r="J211" s="413"/>
      <c r="K211" s="414">
        <f t="shared" si="19"/>
        <v>21599</v>
      </c>
      <c r="L211" s="412">
        <v>25601</v>
      </c>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c r="E213" s="413"/>
      <c r="F213" s="413"/>
      <c r="G213" s="413"/>
      <c r="H213" s="413"/>
      <c r="I213" s="413"/>
      <c r="J213" s="413"/>
      <c r="K213" s="414">
        <f t="shared" si="19"/>
        <v>0</v>
      </c>
      <c r="L213" s="412"/>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v>8</v>
      </c>
      <c r="E215" s="413"/>
      <c r="F215" s="413"/>
      <c r="G215" s="413"/>
      <c r="H215" s="413"/>
      <c r="I215" s="413"/>
      <c r="J215" s="413"/>
      <c r="K215" s="414">
        <f t="shared" si="19"/>
        <v>8</v>
      </c>
      <c r="L215" s="412"/>
    </row>
    <row r="216" spans="1:12" x14ac:dyDescent="0.2">
      <c r="A216" s="1813" t="s">
        <v>840</v>
      </c>
      <c r="B216" s="266">
        <v>1400</v>
      </c>
      <c r="C216" s="413"/>
      <c r="D216" s="412">
        <v>2062</v>
      </c>
      <c r="E216" s="413"/>
      <c r="F216" s="413"/>
      <c r="G216" s="413"/>
      <c r="H216" s="413"/>
      <c r="I216" s="413"/>
      <c r="J216" s="413"/>
      <c r="K216" s="414">
        <f t="shared" si="19"/>
        <v>2062</v>
      </c>
      <c r="L216" s="412">
        <v>1957</v>
      </c>
    </row>
    <row r="217" spans="1:12" x14ac:dyDescent="0.2">
      <c r="A217" s="1813" t="s">
        <v>1139</v>
      </c>
      <c r="B217" s="266">
        <v>1500</v>
      </c>
      <c r="C217" s="413"/>
      <c r="D217" s="412">
        <v>7504</v>
      </c>
      <c r="E217" s="413"/>
      <c r="F217" s="413"/>
      <c r="G217" s="413"/>
      <c r="H217" s="413"/>
      <c r="I217" s="413"/>
      <c r="J217" s="413"/>
      <c r="K217" s="414">
        <f t="shared" si="19"/>
        <v>7504</v>
      </c>
      <c r="L217" s="412">
        <v>7052</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59454</v>
      </c>
      <c r="E223" s="413"/>
      <c r="F223" s="413"/>
      <c r="G223" s="413"/>
      <c r="H223" s="413"/>
      <c r="I223" s="413"/>
      <c r="J223" s="413"/>
      <c r="K223" s="415">
        <f>SUM(K209:K222)</f>
        <v>59454</v>
      </c>
      <c r="L223" s="415">
        <f>SUM(L209:L222)</f>
        <v>62861</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v>156</v>
      </c>
      <c r="E227" s="413"/>
      <c r="F227" s="413"/>
      <c r="G227" s="413"/>
      <c r="H227" s="413"/>
      <c r="I227" s="413"/>
      <c r="J227" s="413"/>
      <c r="K227" s="414">
        <f t="shared" si="20"/>
        <v>156</v>
      </c>
      <c r="L227" s="412"/>
    </row>
    <row r="228" spans="1:12" x14ac:dyDescent="0.2">
      <c r="A228" s="1813" t="s">
        <v>222</v>
      </c>
      <c r="B228" s="266">
        <v>2130</v>
      </c>
      <c r="C228" s="413"/>
      <c r="D228" s="412">
        <v>1263</v>
      </c>
      <c r="E228" s="413"/>
      <c r="F228" s="413"/>
      <c r="G228" s="413"/>
      <c r="H228" s="413"/>
      <c r="I228" s="413"/>
      <c r="J228" s="413"/>
      <c r="K228" s="414">
        <f t="shared" si="20"/>
        <v>1263</v>
      </c>
      <c r="L228" s="412">
        <v>1142</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v>2652</v>
      </c>
      <c r="E231" s="413"/>
      <c r="F231" s="413"/>
      <c r="G231" s="413"/>
      <c r="H231" s="413"/>
      <c r="I231" s="413"/>
      <c r="J231" s="413"/>
      <c r="K231" s="414">
        <f t="shared" si="20"/>
        <v>2652</v>
      </c>
      <c r="L231" s="412">
        <v>1783</v>
      </c>
    </row>
    <row r="232" spans="1:12" ht="12.75" customHeight="1" thickBot="1" x14ac:dyDescent="0.25">
      <c r="A232" s="887" t="s">
        <v>659</v>
      </c>
      <c r="B232" s="465" t="s">
        <v>832</v>
      </c>
      <c r="C232" s="413"/>
      <c r="D232" s="415">
        <f>SUM(D226:D231)</f>
        <v>4071</v>
      </c>
      <c r="E232" s="413"/>
      <c r="F232" s="413"/>
      <c r="G232" s="413"/>
      <c r="H232" s="413"/>
      <c r="I232" s="413"/>
      <c r="J232" s="413"/>
      <c r="K232" s="415">
        <f>SUM(K226:K231)</f>
        <v>4071</v>
      </c>
      <c r="L232" s="415">
        <f>SUM(L226:L231)</f>
        <v>2925</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6</v>
      </c>
      <c r="E234" s="413"/>
      <c r="F234" s="413"/>
      <c r="G234" s="413"/>
      <c r="H234" s="413"/>
      <c r="I234" s="413"/>
      <c r="J234" s="413"/>
      <c r="K234" s="420">
        <f>D234</f>
        <v>6</v>
      </c>
      <c r="L234" s="418"/>
    </row>
    <row r="235" spans="1:12" x14ac:dyDescent="0.2">
      <c r="A235" s="1813" t="s">
        <v>976</v>
      </c>
      <c r="B235" s="266">
        <v>2220</v>
      </c>
      <c r="C235" s="413"/>
      <c r="D235" s="412">
        <v>12</v>
      </c>
      <c r="E235" s="413"/>
      <c r="F235" s="413"/>
      <c r="G235" s="413"/>
      <c r="H235" s="413"/>
      <c r="I235" s="413"/>
      <c r="J235" s="413"/>
      <c r="K235" s="420">
        <f>D235</f>
        <v>12</v>
      </c>
      <c r="L235" s="412"/>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18</v>
      </c>
      <c r="E237" s="413"/>
      <c r="F237" s="413"/>
      <c r="G237" s="413"/>
      <c r="H237" s="413"/>
      <c r="I237" s="413"/>
      <c r="J237" s="413"/>
      <c r="K237" s="415">
        <f>SUM(K234:K236)</f>
        <v>18</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167</v>
      </c>
      <c r="E239" s="413"/>
      <c r="F239" s="413"/>
      <c r="G239" s="413"/>
      <c r="H239" s="413"/>
      <c r="I239" s="413"/>
      <c r="J239" s="413"/>
      <c r="K239" s="420">
        <f>D239</f>
        <v>167</v>
      </c>
      <c r="L239" s="418">
        <v>167</v>
      </c>
    </row>
    <row r="240" spans="1:12" x14ac:dyDescent="0.2">
      <c r="A240" s="1813" t="s">
        <v>979</v>
      </c>
      <c r="B240" s="266">
        <v>2320</v>
      </c>
      <c r="C240" s="413"/>
      <c r="D240" s="412">
        <v>2181</v>
      </c>
      <c r="E240" s="413"/>
      <c r="F240" s="413"/>
      <c r="G240" s="413"/>
      <c r="H240" s="413"/>
      <c r="I240" s="413"/>
      <c r="J240" s="413"/>
      <c r="K240" s="420">
        <f t="shared" ref="K240:K250" si="21">D240</f>
        <v>2181</v>
      </c>
      <c r="L240" s="412">
        <v>2137</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22205</v>
      </c>
      <c r="E248" s="413"/>
      <c r="F248" s="413"/>
      <c r="G248" s="413"/>
      <c r="H248" s="413"/>
      <c r="I248" s="413"/>
      <c r="J248" s="413"/>
      <c r="K248" s="420">
        <f t="shared" si="21"/>
        <v>22205</v>
      </c>
      <c r="L248" s="412">
        <v>23498</v>
      </c>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24553</v>
      </c>
      <c r="E251" s="413"/>
      <c r="F251" s="413"/>
      <c r="G251" s="413"/>
      <c r="H251" s="413"/>
      <c r="I251" s="413"/>
      <c r="J251" s="413"/>
      <c r="K251" s="415">
        <f>SUM(K239:K250)</f>
        <v>24553</v>
      </c>
      <c r="L251" s="415">
        <f>SUM(L239:L250)</f>
        <v>25802</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16140</v>
      </c>
      <c r="E253" s="413"/>
      <c r="F253" s="413"/>
      <c r="G253" s="413"/>
      <c r="H253" s="413"/>
      <c r="I253" s="413"/>
      <c r="J253" s="413"/>
      <c r="K253" s="420">
        <f>D253</f>
        <v>16140</v>
      </c>
      <c r="L253" s="418">
        <v>17828</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16140</v>
      </c>
      <c r="E255" s="413"/>
      <c r="F255" s="413"/>
      <c r="G255" s="413"/>
      <c r="H255" s="413"/>
      <c r="I255" s="413"/>
      <c r="J255" s="413"/>
      <c r="K255" s="415">
        <f>SUM(K253:K254)</f>
        <v>16140</v>
      </c>
      <c r="L255" s="415">
        <f>SUM(L253:L254)</f>
        <v>17828</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2781</v>
      </c>
      <c r="E257" s="413"/>
      <c r="F257" s="413"/>
      <c r="G257" s="413"/>
      <c r="H257" s="413"/>
      <c r="I257" s="413"/>
      <c r="J257" s="413"/>
      <c r="K257" s="420">
        <f>D257</f>
        <v>2781</v>
      </c>
      <c r="L257" s="418">
        <v>3093</v>
      </c>
    </row>
    <row r="258" spans="1:12" x14ac:dyDescent="0.2">
      <c r="A258" s="1813" t="s">
        <v>543</v>
      </c>
      <c r="B258" s="525">
        <v>2520</v>
      </c>
      <c r="C258" s="413"/>
      <c r="D258" s="412">
        <v>8601</v>
      </c>
      <c r="E258" s="413"/>
      <c r="F258" s="413"/>
      <c r="G258" s="413"/>
      <c r="H258" s="413"/>
      <c r="I258" s="413"/>
      <c r="J258" s="413"/>
      <c r="K258" s="420">
        <f t="shared" ref="K258:K263" si="22">D258</f>
        <v>8601</v>
      </c>
      <c r="L258" s="412">
        <v>9424</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12843</v>
      </c>
      <c r="E260" s="413"/>
      <c r="F260" s="413"/>
      <c r="G260" s="413"/>
      <c r="H260" s="413"/>
      <c r="I260" s="413"/>
      <c r="J260" s="413"/>
      <c r="K260" s="420">
        <f t="shared" si="22"/>
        <v>12843</v>
      </c>
      <c r="L260" s="412">
        <v>11682</v>
      </c>
    </row>
    <row r="261" spans="1:12" x14ac:dyDescent="0.2">
      <c r="A261" s="1813" t="s">
        <v>1129</v>
      </c>
      <c r="B261" s="266">
        <v>2550</v>
      </c>
      <c r="C261" s="413"/>
      <c r="D261" s="412">
        <v>28637</v>
      </c>
      <c r="E261" s="413"/>
      <c r="F261" s="413"/>
      <c r="G261" s="413"/>
      <c r="H261" s="413"/>
      <c r="I261" s="413"/>
      <c r="J261" s="413"/>
      <c r="K261" s="420">
        <f t="shared" si="22"/>
        <v>28637</v>
      </c>
      <c r="L261" s="412">
        <v>27106</v>
      </c>
    </row>
    <row r="262" spans="1:12" x14ac:dyDescent="0.2">
      <c r="A262" s="1813" t="s">
        <v>107</v>
      </c>
      <c r="B262" s="266">
        <v>2560</v>
      </c>
      <c r="C262" s="413"/>
      <c r="D262" s="412">
        <v>8225</v>
      </c>
      <c r="E262" s="413"/>
      <c r="F262" s="413"/>
      <c r="G262" s="413"/>
      <c r="H262" s="413"/>
      <c r="I262" s="413"/>
      <c r="J262" s="413"/>
      <c r="K262" s="420">
        <f t="shared" si="22"/>
        <v>8225</v>
      </c>
      <c r="L262" s="412">
        <v>9451</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61087</v>
      </c>
      <c r="E264" s="413"/>
      <c r="F264" s="413"/>
      <c r="G264" s="413"/>
      <c r="H264" s="413"/>
      <c r="I264" s="413"/>
      <c r="J264" s="413"/>
      <c r="K264" s="415">
        <f>SUM(K257:K263)</f>
        <v>61087</v>
      </c>
      <c r="L264" s="415">
        <f>SUM(L257:L263)</f>
        <v>60756</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105869</v>
      </c>
      <c r="E273" s="413"/>
      <c r="F273" s="413"/>
      <c r="G273" s="413"/>
      <c r="H273" s="413"/>
      <c r="I273" s="413"/>
      <c r="J273" s="413"/>
      <c r="K273" s="425">
        <f>SUM(K232,K237,K251,K255,K264,K271,K272)</f>
        <v>105869</v>
      </c>
      <c r="L273" s="425">
        <f>SUM(L232,L237,L251,L255,L264,L271,L272)</f>
        <v>107311</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v>21634</v>
      </c>
      <c r="E276" s="413"/>
      <c r="F276" s="413"/>
      <c r="G276" s="413"/>
      <c r="H276" s="413"/>
      <c r="I276" s="413"/>
      <c r="J276" s="413"/>
      <c r="K276" s="414">
        <f>D276</f>
        <v>21634</v>
      </c>
      <c r="L276" s="412">
        <v>17384</v>
      </c>
    </row>
    <row r="277" spans="1:12" x14ac:dyDescent="0.2">
      <c r="A277" s="1813" t="s">
        <v>812</v>
      </c>
      <c r="B277" s="266">
        <v>4140</v>
      </c>
      <c r="C277" s="413"/>
      <c r="D277" s="412"/>
      <c r="E277" s="413"/>
      <c r="F277" s="413"/>
      <c r="G277" s="413"/>
      <c r="H277" s="413"/>
      <c r="I277" s="413"/>
      <c r="J277" s="413"/>
      <c r="K277" s="414">
        <f>D277</f>
        <v>0</v>
      </c>
      <c r="L277" s="412">
        <v>4250</v>
      </c>
    </row>
    <row r="278" spans="1:12" ht="12.75" customHeight="1" thickBot="1" x14ac:dyDescent="0.25">
      <c r="A278" s="887" t="s">
        <v>1921</v>
      </c>
      <c r="B278" s="468" t="s">
        <v>1028</v>
      </c>
      <c r="C278" s="413"/>
      <c r="D278" s="415">
        <f>SUM(D276:D277)</f>
        <v>21634</v>
      </c>
      <c r="E278" s="413"/>
      <c r="F278" s="413"/>
      <c r="G278" s="413"/>
      <c r="H278" s="413"/>
      <c r="I278" s="413"/>
      <c r="J278" s="413"/>
      <c r="K278" s="415">
        <f>SUM(K276:K277)</f>
        <v>21634</v>
      </c>
      <c r="L278" s="415">
        <f>SUM(L276:L277)</f>
        <v>21634</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3" t="s">
        <v>595</v>
      </c>
      <c r="B288" s="2245"/>
      <c r="C288" s="413"/>
      <c r="D288" s="415">
        <f>SUM(D223,D273,D274,D278)</f>
        <v>186957</v>
      </c>
      <c r="E288" s="413"/>
      <c r="F288" s="413"/>
      <c r="G288" s="413"/>
      <c r="H288" s="415">
        <f>H286</f>
        <v>0</v>
      </c>
      <c r="I288" s="413"/>
      <c r="J288" s="413"/>
      <c r="K288" s="415">
        <f>SUM(K223,K273,K274,K278,K286,K287)</f>
        <v>186957</v>
      </c>
      <c r="L288" s="415">
        <f>SUM(L223,L273,L274,L278,L286,L287)</f>
        <v>191806</v>
      </c>
    </row>
    <row r="289" spans="1:14" ht="23.25" thickTop="1" x14ac:dyDescent="0.2">
      <c r="A289" s="901" t="s">
        <v>1177</v>
      </c>
      <c r="B289" s="902"/>
      <c r="C289" s="413"/>
      <c r="D289" s="416"/>
      <c r="E289" s="413"/>
      <c r="F289" s="413"/>
      <c r="G289" s="413"/>
      <c r="H289" s="441"/>
      <c r="I289" s="413"/>
      <c r="J289" s="413"/>
      <c r="K289" s="440">
        <f>'Revenues 9-14'!G275-'Expenditures 15-22'!K288</f>
        <v>44209</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f>16870+9730</f>
        <v>26600</v>
      </c>
      <c r="H294" s="412"/>
      <c r="I294" s="436"/>
      <c r="J294" s="436"/>
      <c r="K294" s="414">
        <f>SUM(C294:J294)</f>
        <v>26600</v>
      </c>
      <c r="L294" s="436">
        <v>81000</v>
      </c>
    </row>
    <row r="295" spans="1:14" ht="13.5" customHeight="1" x14ac:dyDescent="0.2">
      <c r="A295" s="1844" t="s">
        <v>1156</v>
      </c>
      <c r="B295" s="266" t="s">
        <v>673</v>
      </c>
      <c r="C295" s="412"/>
      <c r="D295" s="412"/>
      <c r="E295" s="412"/>
      <c r="F295" s="412"/>
      <c r="G295" s="412"/>
      <c r="H295" s="412"/>
      <c r="I295" s="436"/>
      <c r="J295" s="436"/>
      <c r="K295" s="414">
        <f>SUM(C295:J295)</f>
        <v>0</v>
      </c>
      <c r="L295" s="412">
        <v>10080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26600</v>
      </c>
      <c r="H296" s="425">
        <f t="shared" si="23"/>
        <v>0</v>
      </c>
      <c r="I296" s="425">
        <f t="shared" si="23"/>
        <v>0</v>
      </c>
      <c r="J296" s="425">
        <f t="shared" si="23"/>
        <v>0</v>
      </c>
      <c r="K296" s="425">
        <f t="shared" si="23"/>
        <v>26600</v>
      </c>
      <c r="L296" s="425">
        <f t="shared" si="23"/>
        <v>91080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26600</v>
      </c>
      <c r="H305" s="415">
        <f>SUM(H296,H303)</f>
        <v>0</v>
      </c>
      <c r="I305" s="415">
        <f>SUM(I296)</f>
        <v>0</v>
      </c>
      <c r="J305" s="415">
        <f>SUM(J296)</f>
        <v>0</v>
      </c>
      <c r="K305" s="415">
        <f>SUM(K296,K303,K304)</f>
        <v>26600</v>
      </c>
      <c r="L305" s="415">
        <f>SUM(L296,L303,L304)</f>
        <v>91080</v>
      </c>
    </row>
    <row r="306" spans="1:14" ht="23.25" customHeight="1" thickTop="1" x14ac:dyDescent="0.2">
      <c r="A306" s="2237" t="s">
        <v>1177</v>
      </c>
      <c r="B306" s="2238"/>
      <c r="C306" s="419"/>
      <c r="D306" s="419"/>
      <c r="E306" s="419"/>
      <c r="F306" s="419"/>
      <c r="G306" s="419"/>
      <c r="H306" s="419"/>
      <c r="I306" s="419"/>
      <c r="J306" s="419"/>
      <c r="K306" s="430">
        <f>'Revenues 9-14'!H275-'Expenditures 15-22'!K305</f>
        <v>-22024</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3640</v>
      </c>
      <c r="F314" s="436"/>
      <c r="G314" s="436"/>
      <c r="H314" s="436"/>
      <c r="I314" s="436"/>
      <c r="J314" s="436"/>
      <c r="K314" s="1061">
        <f t="shared" si="24"/>
        <v>3640</v>
      </c>
      <c r="L314" s="436">
        <v>50000</v>
      </c>
      <c r="M314" s="909"/>
      <c r="N314" s="909"/>
    </row>
    <row r="315" spans="1:14" s="19" customFormat="1" x14ac:dyDescent="0.2">
      <c r="A315" s="891" t="s">
        <v>274</v>
      </c>
      <c r="B315" s="529" t="s">
        <v>324</v>
      </c>
      <c r="C315" s="436"/>
      <c r="D315" s="436"/>
      <c r="E315" s="436">
        <v>108134</v>
      </c>
      <c r="F315" s="436"/>
      <c r="G315" s="436"/>
      <c r="H315" s="436"/>
      <c r="I315" s="436"/>
      <c r="J315" s="436"/>
      <c r="K315" s="1061">
        <f t="shared" si="24"/>
        <v>108134</v>
      </c>
      <c r="L315" s="436">
        <v>143000</v>
      </c>
      <c r="M315" s="909"/>
      <c r="N315" s="909"/>
    </row>
    <row r="316" spans="1:14" s="19" customFormat="1" x14ac:dyDescent="0.2">
      <c r="A316" s="891" t="s">
        <v>817</v>
      </c>
      <c r="B316" s="529" t="s">
        <v>325</v>
      </c>
      <c r="C316" s="436"/>
      <c r="D316" s="436"/>
      <c r="E316" s="436">
        <v>10453</v>
      </c>
      <c r="F316" s="436"/>
      <c r="G316" s="436"/>
      <c r="H316" s="436"/>
      <c r="I316" s="436"/>
      <c r="J316" s="436"/>
      <c r="K316" s="1061">
        <f t="shared" si="24"/>
        <v>10453</v>
      </c>
      <c r="L316" s="436">
        <v>10500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318854</v>
      </c>
      <c r="D318" s="436">
        <v>79094</v>
      </c>
      <c r="E318" s="436">
        <v>11447</v>
      </c>
      <c r="F318" s="436"/>
      <c r="G318" s="436"/>
      <c r="H318" s="436">
        <v>51180</v>
      </c>
      <c r="I318" s="436"/>
      <c r="J318" s="436"/>
      <c r="K318" s="1061">
        <f t="shared" si="24"/>
        <v>460575</v>
      </c>
      <c r="L318" s="436">
        <v>471697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5238</v>
      </c>
      <c r="F320" s="436"/>
      <c r="G320" s="436"/>
      <c r="H320" s="436"/>
      <c r="I320" s="436"/>
      <c r="J320" s="436"/>
      <c r="K320" s="1061">
        <f t="shared" si="24"/>
        <v>5238</v>
      </c>
      <c r="L320" s="436">
        <v>26100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318854</v>
      </c>
      <c r="D323" s="1062">
        <f t="shared" ref="D323:J323" si="25">SUM(D312:D322)</f>
        <v>79094</v>
      </c>
      <c r="E323" s="1062">
        <f t="shared" si="25"/>
        <v>138912</v>
      </c>
      <c r="F323" s="1062">
        <f t="shared" si="25"/>
        <v>0</v>
      </c>
      <c r="G323" s="1062">
        <f t="shared" si="25"/>
        <v>0</v>
      </c>
      <c r="H323" s="1062">
        <f t="shared" si="25"/>
        <v>51180</v>
      </c>
      <c r="I323" s="1062">
        <f t="shared" si="25"/>
        <v>0</v>
      </c>
      <c r="J323" s="1062">
        <f t="shared" si="25"/>
        <v>0</v>
      </c>
      <c r="K323" s="1062">
        <f>SUM(K312:K322)</f>
        <v>588040</v>
      </c>
      <c r="L323" s="1062">
        <f>SUM(L312:L322)</f>
        <v>701297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318854</v>
      </c>
      <c r="D331" s="1062">
        <f t="shared" ref="D331:J331" si="26">SUM(D323)</f>
        <v>79094</v>
      </c>
      <c r="E331" s="1062">
        <f t="shared" si="26"/>
        <v>138912</v>
      </c>
      <c r="F331" s="1062">
        <f t="shared" si="26"/>
        <v>0</v>
      </c>
      <c r="G331" s="1062">
        <f t="shared" si="26"/>
        <v>0</v>
      </c>
      <c r="H331" s="1062">
        <f>SUM(H323,H329)</f>
        <v>51180</v>
      </c>
      <c r="I331" s="1062">
        <f t="shared" si="26"/>
        <v>0</v>
      </c>
      <c r="J331" s="1062">
        <f t="shared" si="26"/>
        <v>0</v>
      </c>
      <c r="K331" s="1062">
        <f>SUM(K323,K329)</f>
        <v>588040</v>
      </c>
      <c r="L331" s="425">
        <f>SUM(L323,L329,L330)</f>
        <v>701297</v>
      </c>
    </row>
    <row r="332" spans="1:14" ht="12.75" customHeight="1" thickTop="1" x14ac:dyDescent="0.2">
      <c r="A332" s="2239" t="s">
        <v>1177</v>
      </c>
      <c r="B332" s="2240"/>
      <c r="C332" s="413"/>
      <c r="D332" s="413"/>
      <c r="E332" s="413"/>
      <c r="F332" s="413"/>
      <c r="G332" s="413"/>
      <c r="H332" s="413"/>
      <c r="I332" s="413"/>
      <c r="J332" s="413"/>
      <c r="K332" s="1065">
        <f>'Revenues 9-14'!J275-'Expenditures 15-22'!K331</f>
        <v>208278</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1247669</v>
      </c>
      <c r="F337" s="412"/>
      <c r="G337" s="412">
        <v>13000</v>
      </c>
      <c r="H337" s="412"/>
      <c r="I337" s="436"/>
      <c r="J337" s="436"/>
      <c r="K337" s="414">
        <f>SUM(C337:J337)</f>
        <v>1260669</v>
      </c>
      <c r="L337" s="412">
        <v>1652603</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1247669</v>
      </c>
      <c r="F339" s="415">
        <f t="shared" si="27"/>
        <v>0</v>
      </c>
      <c r="G339" s="415">
        <f t="shared" si="27"/>
        <v>13000</v>
      </c>
      <c r="H339" s="415">
        <f t="shared" si="27"/>
        <v>0</v>
      </c>
      <c r="I339" s="415">
        <f t="shared" si="27"/>
        <v>0</v>
      </c>
      <c r="J339" s="415">
        <f t="shared" si="27"/>
        <v>0</v>
      </c>
      <c r="K339" s="415">
        <f t="shared" si="27"/>
        <v>1260669</v>
      </c>
      <c r="L339" s="415">
        <f t="shared" si="27"/>
        <v>1652603</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1247669</v>
      </c>
      <c r="F341" s="415">
        <f t="shared" si="28"/>
        <v>0</v>
      </c>
      <c r="G341" s="415">
        <f t="shared" si="28"/>
        <v>13000</v>
      </c>
      <c r="H341" s="415">
        <f t="shared" si="28"/>
        <v>0</v>
      </c>
      <c r="I341" s="415">
        <f t="shared" si="28"/>
        <v>0</v>
      </c>
      <c r="J341" s="415">
        <f t="shared" si="28"/>
        <v>0</v>
      </c>
      <c r="K341" s="415">
        <f t="shared" si="28"/>
        <v>1260669</v>
      </c>
      <c r="L341" s="415">
        <f t="shared" si="28"/>
        <v>1652603</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1247669</v>
      </c>
      <c r="F354" s="415">
        <f t="shared" si="29"/>
        <v>0</v>
      </c>
      <c r="G354" s="415">
        <f t="shared" si="29"/>
        <v>13000</v>
      </c>
      <c r="H354" s="415">
        <f t="shared" si="29"/>
        <v>0</v>
      </c>
      <c r="I354" s="415">
        <f t="shared" si="29"/>
        <v>0</v>
      </c>
      <c r="J354" s="415">
        <f t="shared" si="29"/>
        <v>0</v>
      </c>
      <c r="K354" s="415">
        <f t="shared" si="29"/>
        <v>1260669</v>
      </c>
      <c r="L354" s="415">
        <f>SUM(L341,L344,L352,L353)</f>
        <v>1652603</v>
      </c>
    </row>
    <row r="355" spans="1:14" ht="23.25" thickTop="1" x14ac:dyDescent="0.2">
      <c r="A355" s="1852" t="s">
        <v>1177</v>
      </c>
      <c r="B355" s="469"/>
      <c r="C355" s="432"/>
      <c r="D355" s="432"/>
      <c r="E355" s="419"/>
      <c r="F355" s="419"/>
      <c r="G355" s="419"/>
      <c r="H355" s="419"/>
      <c r="I355" s="419"/>
      <c r="J355" s="417"/>
      <c r="K355" s="414">
        <f>'Revenues 9-14'!K275-'Expenditures 15-22'!K354</f>
        <v>-1208611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&amp;C&amp;"Arial,Bold"&amp;9STATEMENT OF EXPENDITURES DISBURSED, BUDGET TO ACTUAL
FOR THE YEAR ENDING JUNE 30, 2016</oddHeader>
    <oddFooter>&amp;L&amp;9See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view="pageLayout" zoomScaleNormal="110" workbookViewId="0">
      <selection activeCell="B50" sqref="B50:M5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
&amp;"Arial,Bold"&amp;9FEDERAL STIMULUS - AMERICAN RECOVERY AND REINVESTMENT ACT  (ARRA) of 2009&amp;"Arial,Regular"&amp;10
(Detailed Schedule of Receipts and Disbursements)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election activeCell="E18" sqref="E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2316326</v>
      </c>
      <c r="C4" s="512">
        <v>844205</v>
      </c>
      <c r="D4" s="561">
        <f>B4-C4</f>
        <v>1472121</v>
      </c>
      <c r="E4" s="512">
        <v>2372296</v>
      </c>
      <c r="F4" s="561">
        <f>E4-C4</f>
        <v>1528091</v>
      </c>
    </row>
    <row r="5" spans="1:6" ht="13.7" customHeight="1" x14ac:dyDescent="0.2">
      <c r="A5" s="545" t="s">
        <v>1038</v>
      </c>
      <c r="B5" s="560">
        <f>'Revenues 9-14'!D5</f>
        <v>476612</v>
      </c>
      <c r="C5" s="512">
        <v>173806</v>
      </c>
      <c r="D5" s="561">
        <f t="shared" ref="D5:D18" si="0">B5-C5</f>
        <v>302806</v>
      </c>
      <c r="E5" s="512">
        <v>488127</v>
      </c>
      <c r="F5" s="561">
        <f>E5-C5</f>
        <v>314321</v>
      </c>
    </row>
    <row r="6" spans="1:6" ht="13.7" customHeight="1" x14ac:dyDescent="0.2">
      <c r="A6" s="545" t="s">
        <v>480</v>
      </c>
      <c r="B6" s="560">
        <f>'Revenues 9-14'!E5</f>
        <v>1165627</v>
      </c>
      <c r="C6" s="512">
        <v>464981</v>
      </c>
      <c r="D6" s="561">
        <f t="shared" si="0"/>
        <v>700646</v>
      </c>
      <c r="E6" s="512">
        <v>1282686</v>
      </c>
      <c r="F6" s="561">
        <f t="shared" ref="F6:F18" si="1">E6-C6</f>
        <v>817705</v>
      </c>
    </row>
    <row r="7" spans="1:6" ht="13.7" customHeight="1" x14ac:dyDescent="0.2">
      <c r="A7" s="545" t="s">
        <v>162</v>
      </c>
      <c r="B7" s="560">
        <f>'Revenues 9-14'!F5</f>
        <v>190644</v>
      </c>
      <c r="C7" s="512">
        <v>69482</v>
      </c>
      <c r="D7" s="561">
        <f t="shared" si="0"/>
        <v>121162</v>
      </c>
      <c r="E7" s="512">
        <v>195251</v>
      </c>
      <c r="F7" s="561">
        <f t="shared" si="1"/>
        <v>125769</v>
      </c>
    </row>
    <row r="8" spans="1:6" ht="13.7" customHeight="1" x14ac:dyDescent="0.2">
      <c r="A8" s="545" t="s">
        <v>1405</v>
      </c>
      <c r="B8" s="560">
        <f>'Revenues 9-14'!G5</f>
        <v>74356</v>
      </c>
      <c r="C8" s="512">
        <v>27824</v>
      </c>
      <c r="D8" s="561">
        <f t="shared" si="0"/>
        <v>46532</v>
      </c>
      <c r="E8" s="512">
        <v>76784</v>
      </c>
      <c r="F8" s="561">
        <f t="shared" si="1"/>
        <v>48960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47663</v>
      </c>
      <c r="C10" s="512">
        <v>17372</v>
      </c>
      <c r="D10" s="561">
        <f t="shared" si="0"/>
        <v>30291</v>
      </c>
      <c r="E10" s="512">
        <v>48813</v>
      </c>
      <c r="F10" s="561">
        <f t="shared" si="1"/>
        <v>31441</v>
      </c>
    </row>
    <row r="11" spans="1:6" x14ac:dyDescent="0.2">
      <c r="A11" s="545" t="s">
        <v>478</v>
      </c>
      <c r="B11" s="560">
        <f>'Revenues 9-14'!J5</f>
        <v>781200</v>
      </c>
      <c r="C11" s="512">
        <v>298725</v>
      </c>
      <c r="D11" s="561">
        <f t="shared" si="0"/>
        <v>482475</v>
      </c>
      <c r="E11" s="512">
        <v>824415</v>
      </c>
      <c r="F11" s="561">
        <f t="shared" si="1"/>
        <v>525690</v>
      </c>
    </row>
    <row r="12" spans="1:6" ht="13.7" customHeight="1" x14ac:dyDescent="0.2">
      <c r="A12" s="545" t="s">
        <v>164</v>
      </c>
      <c r="B12" s="560">
        <f>'Revenues 9-14'!K5</f>
        <v>47663</v>
      </c>
      <c r="C12" s="512">
        <v>17372</v>
      </c>
      <c r="D12" s="561">
        <f t="shared" si="0"/>
        <v>30291</v>
      </c>
      <c r="E12" s="512">
        <v>48813</v>
      </c>
      <c r="F12" s="561">
        <f t="shared" si="1"/>
        <v>31441</v>
      </c>
    </row>
    <row r="13" spans="1:6" ht="13.7" customHeight="1" x14ac:dyDescent="0.2">
      <c r="A13" s="545" t="s">
        <v>1112</v>
      </c>
      <c r="B13" s="560">
        <f>SUM('Revenues 9-14'!C6:D6)</f>
        <v>47663</v>
      </c>
      <c r="C13" s="512">
        <v>17372</v>
      </c>
      <c r="D13" s="561">
        <f t="shared" si="0"/>
        <v>30291</v>
      </c>
      <c r="E13" s="512">
        <v>48813</v>
      </c>
      <c r="F13" s="561">
        <f t="shared" si="1"/>
        <v>31441</v>
      </c>
    </row>
    <row r="14" spans="1:6" ht="13.7" customHeight="1" x14ac:dyDescent="0.2">
      <c r="A14" s="545" t="s">
        <v>479</v>
      </c>
      <c r="B14" s="560">
        <f>SUM('Revenues 9-14'!C7:D7,'Revenues 9-14'!F7:H7)</f>
        <v>38127</v>
      </c>
      <c r="C14" s="512">
        <v>13896</v>
      </c>
      <c r="D14" s="561">
        <f t="shared" si="0"/>
        <v>24231</v>
      </c>
      <c r="E14" s="512">
        <v>39050</v>
      </c>
      <c r="F14" s="561">
        <f t="shared" si="1"/>
        <v>25154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155064</v>
      </c>
      <c r="C16" s="512">
        <v>64922</v>
      </c>
      <c r="D16" s="561">
        <f t="shared" si="0"/>
        <v>90142</v>
      </c>
      <c r="E16" s="512">
        <v>179164</v>
      </c>
      <c r="F16" s="561">
        <f t="shared" si="1"/>
        <v>114242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5340945</v>
      </c>
      <c r="C19" s="562">
        <f>SUM(C4:C18)</f>
        <v>2009957</v>
      </c>
      <c r="D19" s="562">
        <f>SUM(D4:D18)</f>
        <v>3330988</v>
      </c>
      <c r="E19" s="562">
        <f>SUM(E4:E18)</f>
        <v>5604212</v>
      </c>
      <c r="F19" s="562">
        <f>SUM(F4:F18)</f>
        <v>3594255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topLeftCell="A16" colorId="8" zoomScaleNormal="110" workbookViewId="0">
      <selection activeCell="J38" sqref="J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5" t="s">
        <v>1940</v>
      </c>
      <c r="D2" s="1625" t="s">
        <v>1941</v>
      </c>
      <c r="E2" s="1625" t="s">
        <v>1942</v>
      </c>
      <c r="F2" s="1625"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0">
        <f>SUM(C4+D4)-E4</f>
        <v>0</v>
      </c>
    </row>
    <row r="5" spans="1:7" ht="13.5" thickTop="1" x14ac:dyDescent="0.2">
      <c r="A5" s="2304" t="s">
        <v>1324</v>
      </c>
      <c r="B5" s="2289"/>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5" t="s">
        <v>735</v>
      </c>
      <c r="B15" s="2287"/>
      <c r="C15" s="1600">
        <f>SUM(C6:C14)</f>
        <v>0</v>
      </c>
      <c r="D15" s="1600">
        <f>SUM(D6:D14)</f>
        <v>0</v>
      </c>
      <c r="E15" s="1600">
        <f>SUM(E6:E14)</f>
        <v>0</v>
      </c>
      <c r="F15" s="1600">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1"/>
      <c r="D17" s="512"/>
      <c r="E17" s="1601"/>
      <c r="F17" s="1600">
        <f>SUM(C17+D17)-E17</f>
        <v>0</v>
      </c>
    </row>
    <row r="18" spans="1:11" ht="12.75" customHeight="1" thickTop="1" thickBot="1" x14ac:dyDescent="0.25">
      <c r="A18" s="2279" t="s">
        <v>7</v>
      </c>
      <c r="B18" s="2280"/>
      <c r="C18" s="1601"/>
      <c r="D18" s="512"/>
      <c r="E18" s="1601"/>
      <c r="F18" s="1600">
        <f>SUM(C18+D18)-E18</f>
        <v>0</v>
      </c>
    </row>
    <row r="19" spans="1:11" ht="12.75" customHeight="1" thickTop="1" thickBot="1" x14ac:dyDescent="0.25">
      <c r="A19" s="2279" t="s">
        <v>454</v>
      </c>
      <c r="B19" s="2280"/>
      <c r="C19" s="1601"/>
      <c r="D19" s="512"/>
      <c r="E19" s="1601"/>
      <c r="F19" s="1600">
        <f>SUM(C19+D19)-E19</f>
        <v>0</v>
      </c>
    </row>
    <row r="20" spans="1:11" ht="12.75" customHeight="1" thickTop="1" thickBot="1" x14ac:dyDescent="0.25">
      <c r="A20" s="2284" t="s">
        <v>527</v>
      </c>
      <c r="B20" s="2285"/>
      <c r="C20" s="1601"/>
      <c r="D20" s="512"/>
      <c r="E20" s="1601"/>
      <c r="F20" s="1600">
        <f>SUM(C20+D20)-E20</f>
        <v>0</v>
      </c>
    </row>
    <row r="21" spans="1:11" ht="14.25" thickTop="1" thickBot="1" x14ac:dyDescent="0.25">
      <c r="A21" s="2286" t="s">
        <v>736</v>
      </c>
      <c r="B21" s="2287"/>
      <c r="C21" s="1600">
        <f>SUM(C17:C20)</f>
        <v>0</v>
      </c>
      <c r="D21" s="1600">
        <f>SUM(D17:D20)</f>
        <v>0</v>
      </c>
      <c r="E21" s="1600">
        <f>SUM(E17:E20)</f>
        <v>0</v>
      </c>
      <c r="F21" s="1600">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0">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0">
        <f>SUM(C25+D25)-E25</f>
        <v>0</v>
      </c>
      <c r="G25" s="685"/>
    </row>
    <row r="26" spans="1:11" ht="13.5" thickTop="1" x14ac:dyDescent="0.2">
      <c r="A26" s="2293" t="s">
        <v>762</v>
      </c>
      <c r="B26" s="2289"/>
      <c r="C26" s="1602"/>
      <c r="D26" s="1602"/>
      <c r="E26" s="1602"/>
      <c r="F26" s="1603"/>
    </row>
    <row r="27" spans="1:11" ht="13.5" thickBot="1" x14ac:dyDescent="0.25">
      <c r="A27" s="2286" t="s">
        <v>1260</v>
      </c>
      <c r="B27" s="2294"/>
      <c r="C27" s="512"/>
      <c r="D27" s="512"/>
      <c r="E27" s="512"/>
      <c r="F27" s="1600">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2110</v>
      </c>
      <c r="B32" s="658">
        <v>38535</v>
      </c>
      <c r="C32" s="1102">
        <v>1700000</v>
      </c>
      <c r="D32" s="1606">
        <v>4</v>
      </c>
      <c r="E32" s="1102">
        <v>235000</v>
      </c>
      <c r="F32" s="1102"/>
      <c r="G32" s="1102"/>
      <c r="H32" s="1102">
        <v>235000</v>
      </c>
      <c r="I32" s="1103">
        <f>((E32+F32)-H32)+G32</f>
        <v>0</v>
      </c>
      <c r="J32" s="1102">
        <v>0</v>
      </c>
      <c r="K32" s="118"/>
    </row>
    <row r="33" spans="1:11" ht="12" customHeight="1" x14ac:dyDescent="0.2">
      <c r="A33" s="1104" t="s">
        <v>2111</v>
      </c>
      <c r="B33" s="658">
        <v>38526</v>
      </c>
      <c r="C33" s="1102">
        <v>462359</v>
      </c>
      <c r="D33" s="1606">
        <v>4</v>
      </c>
      <c r="E33" s="1102">
        <v>462359</v>
      </c>
      <c r="F33" s="1102"/>
      <c r="G33" s="1102">
        <v>-262807</v>
      </c>
      <c r="H33" s="1102"/>
      <c r="I33" s="1103">
        <f t="shared" ref="I33:I48" si="1">((E33+F33)-H33)+G33</f>
        <v>199552</v>
      </c>
      <c r="J33" s="1102">
        <v>0</v>
      </c>
      <c r="K33" s="118"/>
    </row>
    <row r="34" spans="1:11" ht="12" customHeight="1" x14ac:dyDescent="0.2">
      <c r="A34" s="1104" t="s">
        <v>2112</v>
      </c>
      <c r="B34" s="658">
        <v>38533</v>
      </c>
      <c r="C34" s="1102">
        <v>5270</v>
      </c>
      <c r="D34" s="1606">
        <v>3</v>
      </c>
      <c r="E34" s="1102">
        <v>3295000</v>
      </c>
      <c r="F34" s="1102"/>
      <c r="G34" s="1102">
        <v>-70000</v>
      </c>
      <c r="H34" s="1102">
        <v>735000</v>
      </c>
      <c r="I34" s="1103">
        <f t="shared" si="1"/>
        <v>2490000</v>
      </c>
      <c r="J34" s="1102">
        <f>2490000-491984+199552</f>
        <v>2197568</v>
      </c>
      <c r="K34" s="117"/>
    </row>
    <row r="35" spans="1:11" ht="12" customHeight="1" x14ac:dyDescent="0.2">
      <c r="A35" s="1104" t="s">
        <v>2113</v>
      </c>
      <c r="B35" s="658">
        <v>42191</v>
      </c>
      <c r="C35" s="1105">
        <v>4770000</v>
      </c>
      <c r="D35" s="1606">
        <v>3</v>
      </c>
      <c r="E35" s="1105"/>
      <c r="F35" s="1105">
        <v>4770000</v>
      </c>
      <c r="G35" s="1105"/>
      <c r="H35" s="1105"/>
      <c r="I35" s="1103">
        <f t="shared" si="1"/>
        <v>4770000</v>
      </c>
      <c r="J35" s="1105">
        <f>I35</f>
        <v>4770000</v>
      </c>
      <c r="K35" s="117"/>
    </row>
    <row r="36" spans="1:11" ht="12" customHeight="1" x14ac:dyDescent="0.2">
      <c r="A36" s="1104" t="s">
        <v>2114</v>
      </c>
      <c r="B36" s="658">
        <v>42389</v>
      </c>
      <c r="C36" s="1102">
        <v>1600000</v>
      </c>
      <c r="D36" s="1606">
        <v>1</v>
      </c>
      <c r="E36" s="1102"/>
      <c r="F36" s="1102">
        <v>1600000</v>
      </c>
      <c r="G36" s="1102"/>
      <c r="H36" s="1102"/>
      <c r="I36" s="1103">
        <f t="shared" si="1"/>
        <v>1600000</v>
      </c>
      <c r="J36" s="1102">
        <f>I36</f>
        <v>1600000</v>
      </c>
      <c r="K36" s="122"/>
    </row>
    <row r="37" spans="1:11" ht="12" customHeight="1" x14ac:dyDescent="0.2">
      <c r="A37" s="1104" t="s">
        <v>2126</v>
      </c>
      <c r="B37" s="658" t="s">
        <v>2127</v>
      </c>
      <c r="C37" s="436">
        <v>314438</v>
      </c>
      <c r="D37" s="1607">
        <v>7</v>
      </c>
      <c r="E37" s="436">
        <v>121717</v>
      </c>
      <c r="F37" s="436">
        <v>72638</v>
      </c>
      <c r="G37" s="436">
        <v>-82199</v>
      </c>
      <c r="H37" s="436"/>
      <c r="I37" s="1103">
        <f t="shared" si="1"/>
        <v>112156</v>
      </c>
      <c r="J37" s="436">
        <v>112156</v>
      </c>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8852067</v>
      </c>
      <c r="D49" s="1605"/>
      <c r="E49" s="1103">
        <f t="shared" ref="E49:J49" si="2">SUM(E31:E48)</f>
        <v>4114076</v>
      </c>
      <c r="F49" s="1103">
        <f t="shared" si="2"/>
        <v>6442638</v>
      </c>
      <c r="G49" s="1103">
        <f t="shared" si="2"/>
        <v>-415006</v>
      </c>
      <c r="H49" s="1103">
        <f t="shared" si="2"/>
        <v>970000</v>
      </c>
      <c r="I49" s="1103">
        <f t="shared" si="2"/>
        <v>9171708</v>
      </c>
      <c r="J49" s="1103">
        <f t="shared" si="2"/>
        <v>8679724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t="s">
        <v>2128</v>
      </c>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Layout" topLeftCell="A31" colorId="8"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5" t="s">
        <v>1077</v>
      </c>
      <c r="G2" s="1886" t="s">
        <v>101</v>
      </c>
      <c r="H2" s="1886" t="s">
        <v>479</v>
      </c>
      <c r="I2" s="1886" t="s">
        <v>1379</v>
      </c>
      <c r="J2" s="1886" t="s">
        <v>1022</v>
      </c>
      <c r="K2" s="1886" t="s">
        <v>145</v>
      </c>
    </row>
    <row r="3" spans="1:11" x14ac:dyDescent="0.2">
      <c r="A3" s="2332" t="s">
        <v>1946</v>
      </c>
      <c r="B3" s="2333"/>
      <c r="C3" s="2333"/>
      <c r="D3" s="2333"/>
      <c r="E3" s="2334"/>
      <c r="F3" s="255"/>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38127</v>
      </c>
      <c r="I5" s="1213"/>
      <c r="J5" s="1184"/>
      <c r="K5" s="1184"/>
    </row>
    <row r="6" spans="1:11" x14ac:dyDescent="0.2">
      <c r="A6" s="1887" t="s">
        <v>836</v>
      </c>
      <c r="B6" s="1888"/>
      <c r="C6" s="1888"/>
      <c r="D6" s="1888"/>
      <c r="E6" s="1889"/>
      <c r="F6" s="256" t="s">
        <v>1015</v>
      </c>
      <c r="G6" s="563"/>
      <c r="H6" s="563">
        <v>381</v>
      </c>
      <c r="I6" s="563"/>
      <c r="J6" s="1216"/>
      <c r="K6" s="1216"/>
    </row>
    <row r="7" spans="1:11" x14ac:dyDescent="0.2">
      <c r="A7" s="651" t="s">
        <v>282</v>
      </c>
      <c r="B7" s="1890"/>
      <c r="C7" s="1890"/>
      <c r="D7" s="1890"/>
      <c r="E7" s="1891"/>
      <c r="F7" s="1150" t="s">
        <v>1016</v>
      </c>
      <c r="G7" s="571"/>
      <c r="H7" s="571"/>
      <c r="I7" s="571"/>
      <c r="J7" s="1214"/>
      <c r="K7" s="1216">
        <v>11000</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5356</v>
      </c>
    </row>
    <row r="10" spans="1:11" ht="12" customHeight="1" x14ac:dyDescent="0.2">
      <c r="A10" s="2314" t="s">
        <v>1908</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38508</v>
      </c>
      <c r="I12" s="564">
        <f>SUM(I5:I11)</f>
        <v>0</v>
      </c>
      <c r="J12" s="564">
        <f>SUM(J5:J11)</f>
        <v>0</v>
      </c>
      <c r="K12" s="564">
        <f>SUM(K5:K11)</f>
        <v>16356</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38508</v>
      </c>
      <c r="I14" s="569"/>
      <c r="J14" s="1184"/>
      <c r="K14" s="1216">
        <v>16356</v>
      </c>
    </row>
    <row r="15" spans="1:11" x14ac:dyDescent="0.2">
      <c r="A15" s="2312" t="s">
        <v>5</v>
      </c>
      <c r="B15" s="2312"/>
      <c r="C15" s="2312"/>
      <c r="D15" s="2312"/>
      <c r="E15" s="2313"/>
      <c r="F15" s="257" t="s">
        <v>1021</v>
      </c>
      <c r="G15" s="569"/>
      <c r="H15" s="563"/>
      <c r="I15" s="563"/>
      <c r="J15" s="1216"/>
      <c r="K15" s="1216"/>
    </row>
    <row r="16" spans="1:11" ht="12.75" customHeight="1" x14ac:dyDescent="0.2">
      <c r="A16" s="2312" t="s">
        <v>339</v>
      </c>
      <c r="B16" s="2312"/>
      <c r="C16" s="2312"/>
      <c r="D16" s="2312"/>
      <c r="E16" s="231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c r="K18" s="1202"/>
    </row>
    <row r="19" spans="1:11" ht="23.25" customHeight="1" x14ac:dyDescent="0.2">
      <c r="A19" s="2312" t="s">
        <v>490</v>
      </c>
      <c r="B19" s="2323"/>
      <c r="C19" s="2323"/>
      <c r="D19" s="2323"/>
      <c r="E19" s="2313"/>
      <c r="F19" s="257" t="s">
        <v>1108</v>
      </c>
      <c r="G19" s="568"/>
      <c r="H19" s="568"/>
      <c r="I19" s="568"/>
      <c r="J19" s="1216"/>
      <c r="K19" s="1202"/>
    </row>
    <row r="20" spans="1:11" ht="12.75" customHeight="1" x14ac:dyDescent="0.2">
      <c r="A20" s="2324" t="s">
        <v>1907</v>
      </c>
      <c r="B20" s="2325"/>
      <c r="C20" s="2325"/>
      <c r="D20" s="2325"/>
      <c r="E20" s="232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38508</v>
      </c>
      <c r="I23" s="564">
        <f>SUM(I14:I16,I21,I22)</f>
        <v>0</v>
      </c>
      <c r="J23" s="564">
        <f>SUM(J14:J16,J21,J22)</f>
        <v>0</v>
      </c>
      <c r="K23" s="564">
        <f>SUM(K14:K16,K21,K22)</f>
        <v>16356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7" t="s">
        <v>1906</v>
      </c>
      <c r="B33" s="113"/>
      <c r="C33" s="113"/>
      <c r="D33" s="113"/>
      <c r="E33" s="113"/>
      <c r="F33" s="113"/>
      <c r="G33" s="573"/>
      <c r="H33" s="2319"/>
      <c r="I33" s="2318"/>
      <c r="J33" s="2318"/>
      <c r="K33" s="2318"/>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topLeftCell="A16" colorId="8" zoomScaleNormal="110" workbookViewId="0">
      <selection activeCell="L33" sqref="L33:L3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77950</v>
      </c>
      <c r="D5" s="642"/>
      <c r="E5" s="642"/>
      <c r="F5" s="1067">
        <f>(C5+D5)-E5</f>
        <v>77950</v>
      </c>
      <c r="G5" s="638"/>
      <c r="H5" s="644"/>
      <c r="I5" s="644"/>
      <c r="J5" s="644"/>
      <c r="K5" s="649"/>
      <c r="L5" s="1066">
        <f>F5-K5</f>
        <v>77950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18821829</v>
      </c>
      <c r="D8" s="643"/>
      <c r="E8" s="643"/>
      <c r="F8" s="1067">
        <f>(C8+D8)-E8</f>
        <v>18821829</v>
      </c>
      <c r="G8" s="639">
        <v>50</v>
      </c>
      <c r="H8" s="575">
        <v>8747630</v>
      </c>
      <c r="I8" s="575">
        <v>330022</v>
      </c>
      <c r="J8" s="575"/>
      <c r="K8" s="1066">
        <f>(H8+I8)-J8</f>
        <v>9077652</v>
      </c>
      <c r="L8" s="1066">
        <f>F8-K8</f>
        <v>9744177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1373715</v>
      </c>
      <c r="D10" s="1068">
        <v>1287269</v>
      </c>
      <c r="E10" s="1068"/>
      <c r="F10" s="1069">
        <f>(C10+D10)-E10</f>
        <v>2660984</v>
      </c>
      <c r="G10" s="639">
        <v>20</v>
      </c>
      <c r="H10" s="1070">
        <v>472909</v>
      </c>
      <c r="I10" s="1070">
        <v>126328</v>
      </c>
      <c r="J10" s="1070"/>
      <c r="K10" s="1066">
        <f>(H10+I10)-J10</f>
        <v>599237</v>
      </c>
      <c r="L10" s="1066">
        <f>F10-K10</f>
        <v>2061747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1506287</v>
      </c>
      <c r="D12" s="643">
        <v>69430</v>
      </c>
      <c r="E12" s="643"/>
      <c r="F12" s="1067">
        <f>(C12+D12)-E12</f>
        <v>1575717</v>
      </c>
      <c r="G12" s="639">
        <v>10</v>
      </c>
      <c r="H12" s="575">
        <v>1307546</v>
      </c>
      <c r="I12" s="575">
        <v>70008</v>
      </c>
      <c r="J12" s="575"/>
      <c r="K12" s="1066">
        <f>(H12+I12)-J12</f>
        <v>1377554</v>
      </c>
      <c r="L12" s="1066">
        <f>F12-K12</f>
        <v>198163</v>
      </c>
    </row>
    <row r="13" spans="1:14" ht="14.25" thickTop="1" thickBot="1" x14ac:dyDescent="0.25">
      <c r="A13" s="654" t="s">
        <v>1336</v>
      </c>
      <c r="B13" s="285">
        <v>252</v>
      </c>
      <c r="C13" s="643">
        <v>2025237</v>
      </c>
      <c r="D13" s="643"/>
      <c r="E13" s="643"/>
      <c r="F13" s="1067">
        <f>(C13+D13)-E13</f>
        <v>2025237</v>
      </c>
      <c r="G13" s="639">
        <v>5</v>
      </c>
      <c r="H13" s="575">
        <v>1994959</v>
      </c>
      <c r="I13" s="575">
        <v>16409</v>
      </c>
      <c r="J13" s="575"/>
      <c r="K13" s="1066">
        <f>(H13+I13)-J13</f>
        <v>2011368</v>
      </c>
      <c r="L13" s="1066">
        <f>F13-K13</f>
        <v>13869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23805018</v>
      </c>
      <c r="D16" s="645">
        <f>SUM(D3,D5:D6,D8:D10,D12:D15)</f>
        <v>1356699</v>
      </c>
      <c r="E16" s="645">
        <f>SUM(E3,E5:E6,E8:E10,E12:E15)</f>
        <v>0</v>
      </c>
      <c r="F16" s="645">
        <f>SUM(F3,F5:F6,F8:F10,F12:F15)</f>
        <v>25161717</v>
      </c>
      <c r="G16" s="639"/>
      <c r="H16" s="645">
        <f>SUM(H3,H6,H8:H10,H12:H14,)</f>
        <v>12523044</v>
      </c>
      <c r="I16" s="645">
        <f>SUM(I3,I6,I8:I10,I12:I14,)</f>
        <v>542767</v>
      </c>
      <c r="J16" s="645">
        <f>SUM(J3,J6,J8:J10,J12:J14,)</f>
        <v>0</v>
      </c>
      <c r="K16" s="1067">
        <f>(H16+I16)-J16</f>
        <v>13065811</v>
      </c>
      <c r="L16" s="1067">
        <f>F16-K16</f>
        <v>12095906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542767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5482531</v>
      </c>
      <c r="G8" s="357"/>
    </row>
    <row r="9" spans="1:7" ht="12" customHeight="1" x14ac:dyDescent="0.2">
      <c r="A9" s="359" t="s">
        <v>539</v>
      </c>
      <c r="B9" s="944" t="s">
        <v>1872</v>
      </c>
      <c r="C9" s="358"/>
      <c r="D9" s="359" t="s">
        <v>591</v>
      </c>
      <c r="E9" s="579"/>
      <c r="F9" s="946">
        <f>'Expenditures 15-22'!K150</f>
        <v>461675</v>
      </c>
      <c r="G9" s="947"/>
    </row>
    <row r="10" spans="1:7" ht="12" customHeight="1" x14ac:dyDescent="0.2">
      <c r="A10" s="359" t="s">
        <v>589</v>
      </c>
      <c r="B10" s="944" t="s">
        <v>1873</v>
      </c>
      <c r="C10" s="358"/>
      <c r="D10" s="359" t="s">
        <v>591</v>
      </c>
      <c r="E10" s="579"/>
      <c r="F10" s="946">
        <f>'Expenditures 15-22'!K168</f>
        <v>1189601</v>
      </c>
      <c r="G10" s="947"/>
    </row>
    <row r="11" spans="1:7" ht="12" customHeight="1" x14ac:dyDescent="0.2">
      <c r="A11" s="359" t="s">
        <v>540</v>
      </c>
      <c r="B11" s="944" t="s">
        <v>1874</v>
      </c>
      <c r="C11" s="358"/>
      <c r="D11" s="359" t="s">
        <v>591</v>
      </c>
      <c r="E11" s="579"/>
      <c r="F11" s="946">
        <f>'Expenditures 15-22'!K204</f>
        <v>555976</v>
      </c>
      <c r="G11" s="947"/>
    </row>
    <row r="12" spans="1:7" ht="12" customHeight="1" x14ac:dyDescent="0.2">
      <c r="A12" s="359" t="s">
        <v>541</v>
      </c>
      <c r="B12" s="944" t="s">
        <v>1875</v>
      </c>
      <c r="C12" s="358"/>
      <c r="D12" s="359" t="s">
        <v>591</v>
      </c>
      <c r="E12" s="579"/>
      <c r="F12" s="946">
        <f>'Expenditures 15-22'!K288</f>
        <v>186957</v>
      </c>
      <c r="G12" s="947"/>
    </row>
    <row r="13" spans="1:7" ht="12" customHeight="1" x14ac:dyDescent="0.2">
      <c r="A13" s="359" t="s">
        <v>113</v>
      </c>
      <c r="B13" s="944" t="s">
        <v>1876</v>
      </c>
      <c r="C13" s="358"/>
      <c r="D13" s="359" t="s">
        <v>591</v>
      </c>
      <c r="E13" s="579"/>
      <c r="F13" s="946">
        <f>'Expenditures 15-22'!K331</f>
        <v>588040</v>
      </c>
      <c r="G13" s="948"/>
    </row>
    <row r="14" spans="1:7" ht="12" customHeight="1" thickBot="1" x14ac:dyDescent="0.25">
      <c r="A14" s="949"/>
      <c r="B14" s="580"/>
      <c r="C14" s="581"/>
      <c r="D14" s="1004" t="s">
        <v>591</v>
      </c>
      <c r="E14" s="592" t="s">
        <v>1134</v>
      </c>
      <c r="F14" s="950">
        <f>SUM(F8:F13)</f>
        <v>8464780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100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16535</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316801</v>
      </c>
      <c r="G53" s="357"/>
    </row>
    <row r="54" spans="1:7" ht="12" customHeight="1" x14ac:dyDescent="0.2">
      <c r="A54" s="359" t="s">
        <v>538</v>
      </c>
      <c r="B54" s="359" t="s">
        <v>1884</v>
      </c>
      <c r="C54" s="965" t="s">
        <v>1160</v>
      </c>
      <c r="D54" s="961" t="s">
        <v>1302</v>
      </c>
      <c r="E54" s="579"/>
      <c r="F54" s="1108">
        <f>'Expenditures 15-22'!G114</f>
        <v>153655</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11125</v>
      </c>
      <c r="G57" s="357"/>
    </row>
    <row r="58" spans="1:7" ht="12" customHeight="1" x14ac:dyDescent="0.2">
      <c r="A58" s="359" t="s">
        <v>539</v>
      </c>
      <c r="B58" s="359" t="s">
        <v>1888</v>
      </c>
      <c r="C58" s="962" t="s">
        <v>1160</v>
      </c>
      <c r="D58" s="961" t="s">
        <v>1302</v>
      </c>
      <c r="E58" s="579"/>
      <c r="F58" s="1110">
        <f>'Expenditures 15-22'!G150</f>
        <v>349</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970000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129620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8</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21634</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1619827</v>
      </c>
      <c r="G75" s="357"/>
    </row>
    <row r="76" spans="1:8" s="971" customFormat="1" ht="12" customHeight="1" thickTop="1" thickBot="1" x14ac:dyDescent="0.25">
      <c r="A76" s="585"/>
      <c r="B76" s="583"/>
      <c r="C76" s="584"/>
      <c r="D76" s="970" t="s">
        <v>1858</v>
      </c>
      <c r="E76" s="595"/>
      <c r="F76" s="1114">
        <f>(F14-F75)</f>
        <v>6844953</v>
      </c>
      <c r="G76" s="359"/>
    </row>
    <row r="77" spans="1:8" s="971" customFormat="1" ht="12" customHeight="1" thickTop="1" x14ac:dyDescent="0.2">
      <c r="A77" s="586"/>
      <c r="B77" s="583"/>
      <c r="C77" s="584"/>
      <c r="D77" s="970" t="s">
        <v>1948</v>
      </c>
      <c r="E77" s="595"/>
      <c r="F77" s="1621">
        <v>734.56</v>
      </c>
      <c r="G77" s="360"/>
      <c r="H77" s="359"/>
    </row>
    <row r="78" spans="1:8" s="971" customFormat="1" ht="12" customHeight="1" thickBot="1" x14ac:dyDescent="0.25">
      <c r="A78" s="587"/>
      <c r="B78" s="583"/>
      <c r="C78" s="584"/>
      <c r="D78" s="970" t="s">
        <v>1928</v>
      </c>
      <c r="E78" s="595" t="s">
        <v>1134</v>
      </c>
      <c r="F78" s="1115">
        <f>IF(F77&gt;0,F76/F77," Complete Line 77")</f>
        <v>9318.4396101067305</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3972</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176538</v>
      </c>
      <c r="G93" s="979"/>
    </row>
    <row r="94" spans="1:7" ht="12" customHeight="1" x14ac:dyDescent="0.2">
      <c r="A94" s="980" t="s">
        <v>147</v>
      </c>
      <c r="B94" s="980" t="s">
        <v>183</v>
      </c>
      <c r="C94" s="977">
        <v>1700</v>
      </c>
      <c r="D94" s="986" t="str">
        <f>'Revenues 9-14'!A82</f>
        <v>Total District/School Activity Income</v>
      </c>
      <c r="E94" s="385"/>
      <c r="F94" s="1073">
        <f>SUM('Revenues 9-14'!C82,'Revenues 9-14'!D82)</f>
        <v>58484</v>
      </c>
      <c r="G94" s="979"/>
    </row>
    <row r="95" spans="1:7" ht="12" customHeight="1" x14ac:dyDescent="0.2">
      <c r="A95" s="980" t="s">
        <v>538</v>
      </c>
      <c r="B95" s="980" t="s">
        <v>184</v>
      </c>
      <c r="C95" s="977">
        <f>'Revenues 9-14'!B84</f>
        <v>1811</v>
      </c>
      <c r="D95" s="978" t="str">
        <f>'Revenues 9-14'!A84</f>
        <v>Rentals - Regular Textbooks</v>
      </c>
      <c r="E95" s="385"/>
      <c r="F95" s="1073">
        <f>'Revenues 9-14'!C84</f>
        <v>70172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15704</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270914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1860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951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5356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292869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128208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111317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55134</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33117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19562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1244158</v>
      </c>
    </row>
    <row r="176" spans="1:7" ht="12" customHeight="1" x14ac:dyDescent="0.2">
      <c r="A176" s="588"/>
      <c r="B176" s="589"/>
      <c r="C176" s="590"/>
      <c r="D176" s="1002" t="s">
        <v>1925</v>
      </c>
      <c r="E176" s="1056"/>
      <c r="F176" s="1118">
        <f>'PCTC-OEPP 28-29'!F76-F175</f>
        <v>5600795</v>
      </c>
    </row>
    <row r="177" spans="1:7" ht="12" customHeight="1" x14ac:dyDescent="0.2">
      <c r="A177" s="588"/>
      <c r="B177" s="589"/>
      <c r="C177" s="590"/>
      <c r="D177" s="1002" t="s">
        <v>798</v>
      </c>
      <c r="E177" s="1056"/>
      <c r="F177" s="1118">
        <f>'Cap Outlay Deprec 27'!I18</f>
        <v>542767</v>
      </c>
    </row>
    <row r="178" spans="1:7" ht="12" customHeight="1" x14ac:dyDescent="0.2">
      <c r="A178" s="588"/>
      <c r="B178" s="589"/>
      <c r="C178" s="590"/>
      <c r="D178" s="1002" t="s">
        <v>1927</v>
      </c>
      <c r="E178" s="1056"/>
      <c r="F178" s="1118">
        <f>F176+F177</f>
        <v>6143562</v>
      </c>
    </row>
    <row r="179" spans="1:7" ht="12" customHeight="1" x14ac:dyDescent="0.2">
      <c r="A179" s="588"/>
      <c r="B179" s="591"/>
      <c r="C179" s="590"/>
      <c r="D179" s="1002" t="s">
        <v>1979</v>
      </c>
      <c r="E179" s="1056"/>
      <c r="F179" s="1119">
        <f>'PCTC-OEPP 28-29'!F77</f>
        <v>734.56</v>
      </c>
      <c r="G179" s="69"/>
    </row>
    <row r="180" spans="1:7" ht="12" customHeight="1" thickBot="1" x14ac:dyDescent="0.25">
      <c r="A180" s="588"/>
      <c r="B180" s="591"/>
      <c r="C180" s="590"/>
      <c r="D180" s="1002" t="s">
        <v>2070</v>
      </c>
      <c r="E180" s="1056" t="s">
        <v>2071</v>
      </c>
      <c r="F180" s="1120">
        <f>F178/F179</f>
        <v>8363.5945327815298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differentFirst="1" alignWithMargins="0">
    <oddHeader xml:space="preserve">&amp;C </oddHeader>
    <firstFooter>&amp;LSee Accompanying Notes to Financial Statements</first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P13" sqref="P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2060</v>
      </c>
      <c r="B11" s="2362"/>
      <c r="C11" s="2362"/>
      <c r="D11" s="2280"/>
      <c r="E11" s="863">
        <v>19843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3911416</v>
      </c>
      <c r="F19" s="771"/>
      <c r="G19" s="773">
        <f>'Expenditures 15-22'!K33-SUM('Expenditures 15-22'!G33,'Expenditures 15-22'!I33)+'Expenditures 15-22'!D223</f>
        <v>3911416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54683</v>
      </c>
      <c r="F21" s="771"/>
      <c r="G21" s="773">
        <f>'Expenditures 15-22'!K42-SUM('Expenditures 15-22'!G42,'Expenditures 15-22'!I42)+'Expenditures 15-22'!K120-SUM('Expenditures 15-22'!G120,'Expenditures 15-22'!I120)+'Expenditures 15-22'!K174-SUM('Expenditures 15-22'!G174,'Expenditures 15-22'!I174)+'Expenditures 15-22'!D232</f>
        <v>54683</v>
      </c>
      <c r="H21" s="286"/>
      <c r="I21" s="216"/>
    </row>
    <row r="22" spans="1:9" s="2" customFormat="1" ht="12" customHeight="1" x14ac:dyDescent="0.2">
      <c r="A22" s="770" t="s">
        <v>663</v>
      </c>
      <c r="B22" s="766"/>
      <c r="C22" s="765">
        <v>2200</v>
      </c>
      <c r="D22" s="771"/>
      <c r="E22" s="772">
        <f>'Expenditures 15-22'!K47-SUM('Expenditures 15-22'!G47,'Expenditures 15-22'!I47)+'Expenditures 15-22'!D237</f>
        <v>192792</v>
      </c>
      <c r="F22" s="771"/>
      <c r="G22" s="773">
        <f>'Expenditures 15-22'!K47-SUM('Expenditures 15-22'!G47,'Expenditures 15-22'!I47)+'Expenditures 15-22'!D237</f>
        <v>192792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728447</v>
      </c>
      <c r="F23" s="771"/>
      <c r="G23" s="772">
        <f>'Expenditures 15-22'!K53-SUM('Expenditures 15-22'!G53,'Expenditures 15-22'!I53)+'Expenditures 15-22'!D251+'Expenditures 15-22'!K323-SUM('Expenditures 15-22'!G323,'Expenditures 15-22'!I323)</f>
        <v>728447</v>
      </c>
      <c r="H23" s="286"/>
      <c r="I23" s="216"/>
    </row>
    <row r="24" spans="1:9" s="2" customFormat="1" ht="12" customHeight="1" x14ac:dyDescent="0.2">
      <c r="A24" s="770" t="s">
        <v>665</v>
      </c>
      <c r="B24" s="766"/>
      <c r="C24" s="765">
        <v>2400</v>
      </c>
      <c r="D24" s="771"/>
      <c r="E24" s="772">
        <f>'Expenditures 15-22'!K57-SUM('Expenditures 15-22'!G57,'Expenditures 15-22'!I57)+'Expenditures 15-22'!D255</f>
        <v>327955</v>
      </c>
      <c r="F24" s="771"/>
      <c r="G24" s="773">
        <f>'Expenditures 15-22'!K57-SUM('Expenditures 15-22'!G57,'Expenditures 15-22'!I57)+'Expenditures 15-22'!D255</f>
        <v>327955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2781</v>
      </c>
      <c r="E26" s="772">
        <f>'Expenditures 15-22'!K122-SUM('Expenditures 15-22'!G122,'Expenditures 15-22'!I122)+E7</f>
        <v>32528</v>
      </c>
      <c r="F26" s="772">
        <f>'Expenditures 15-22'!K59-SUM('Expenditures 15-22'!G59,'Expenditures 15-22'!I59)+'Expenditures 15-22'!D257-E7</f>
        <v>2781</v>
      </c>
      <c r="G26" s="773">
        <f>'Expenditures 15-22'!K122-SUM('Expenditures 15-22'!G122,'Expenditures 15-22'!I122)+E7</f>
        <v>32528</v>
      </c>
      <c r="H26" s="286"/>
      <c r="I26" s="216"/>
    </row>
    <row r="27" spans="1:9" s="2" customFormat="1" ht="12" customHeight="1" x14ac:dyDescent="0.2">
      <c r="A27" s="770" t="s">
        <v>543</v>
      </c>
      <c r="B27" s="768"/>
      <c r="C27" s="765">
        <v>2520</v>
      </c>
      <c r="D27" s="772">
        <f>'Expenditures 15-22'!K60-SUM('Expenditures 15-22'!G60,'Expenditures 15-22'!I60)+'Expenditures 15-22'!D258-E8</f>
        <v>91254</v>
      </c>
      <c r="E27" s="772">
        <f>E8</f>
        <v>0</v>
      </c>
      <c r="F27" s="772">
        <f>'Expenditures 15-22'!K60-SUM('Expenditures 15-22'!G60,'Expenditures 15-22'!I60)+'Expenditures 15-22'!D258-E8</f>
        <v>91254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430516</v>
      </c>
      <c r="F28" s="775">
        <f>'Expenditures 15-22'!K61-SUM('Expenditures 15-22'!G61,'Expenditures 15-22'!I61)+'Expenditures 15-22'!K124-SUM('Expenditures 15-22'!G124,'Expenditures 15-22'!I124)+'Expenditures 15-22'!D260-E9</f>
        <v>430516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454993</v>
      </c>
      <c r="F29" s="771"/>
      <c r="G29" s="773">
        <f>'Expenditures 15-22'!K62-SUM('Expenditures 15-22'!G62,'Expenditures 15-22'!I62)+'Expenditures 15-22'!K125-SUM('Expenditures 15-22'!G125,'Expenditures 15-22'!I125)+'Expenditures 15-22'!K176-SUM('Expenditures 15-22'!G176,'Expenditures 15-22'!I176)+'Expenditures 15-22'!D261</f>
        <v>454993</v>
      </c>
      <c r="H29" s="394"/>
    </row>
    <row r="30" spans="1:9" ht="12" customHeight="1" x14ac:dyDescent="0.2">
      <c r="A30" s="770" t="s">
        <v>107</v>
      </c>
      <c r="B30" s="768"/>
      <c r="C30" s="765">
        <v>2560</v>
      </c>
      <c r="D30" s="771"/>
      <c r="E30" s="772">
        <f>'Expenditures 15-22'!K63-SUM('Expenditures 15-22'!G63,'Expenditures 15-22'!I63)+'Expenditures 15-22'!D262-E10</f>
        <v>296877</v>
      </c>
      <c r="F30" s="771"/>
      <c r="G30" s="772">
        <f>'Expenditures 15-22'!K63-SUM('Expenditures 15-22'!G63,'Expenditures 15-22'!I63)+'Expenditures 15-22'!D262-E10</f>
        <v>296877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101218</v>
      </c>
      <c r="F35" s="771"/>
      <c r="G35" s="772">
        <f>'Expenditures 15-22'!K69-SUM('Expenditures 15-22'!G69,'Expenditures 15-22'!I69)+'Expenditures 15-22'!D268</f>
        <v>101218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16535</v>
      </c>
      <c r="F39" s="771"/>
      <c r="G39" s="772">
        <f>'Expenditures 15-22'!K75-SUM('Expenditures 15-22'!G75,'Expenditures 15-22'!I75)+'Expenditures 15-22'!K130-SUM('Expenditures 15-22'!G130,'Expenditures 15-22'!I130)+'Expenditures 15-22'!K179-SUM('Expenditures 15-22'!G179,'Expenditures 15-22'!I179)+'Expenditures 15-22'!D274</f>
        <v>16535</v>
      </c>
    </row>
    <row r="40" spans="1:7" ht="12" customHeight="1" x14ac:dyDescent="0.2">
      <c r="A40" s="787" t="s">
        <v>163</v>
      </c>
      <c r="B40" s="788"/>
      <c r="C40" s="789"/>
      <c r="D40" s="775">
        <f>SUM(D19:D39)</f>
        <v>94035</v>
      </c>
      <c r="E40" s="775">
        <f>SUM(E19:E39)</f>
        <v>6547960</v>
      </c>
      <c r="F40" s="775">
        <f>SUM(F19:F39)</f>
        <v>524551</v>
      </c>
      <c r="G40" s="775">
        <f>SUM(G19:G39)</f>
        <v>6117444</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94035</v>
      </c>
      <c r="F42" s="780" t="s">
        <v>564</v>
      </c>
      <c r="G42" s="776">
        <f>F40</f>
        <v>524551</v>
      </c>
    </row>
    <row r="43" spans="1:7" ht="12" customHeight="1" x14ac:dyDescent="0.2">
      <c r="A43" s="286"/>
      <c r="B43" s="216"/>
      <c r="C43" s="287"/>
      <c r="D43" s="780" t="s">
        <v>563</v>
      </c>
      <c r="E43" s="776">
        <f>E40</f>
        <v>6547960</v>
      </c>
      <c r="F43" s="780" t="s">
        <v>563</v>
      </c>
      <c r="G43" s="776">
        <f>G40</f>
        <v>6117444</v>
      </c>
    </row>
    <row r="44" spans="1:7" ht="12" customHeight="1" x14ac:dyDescent="0.2">
      <c r="A44" s="286"/>
      <c r="B44" s="216"/>
      <c r="C44" s="216"/>
      <c r="D44" s="790" t="s">
        <v>1187</v>
      </c>
      <c r="E44" s="791">
        <f>(E42/E43)</f>
        <v>1.4360961276489167E-2</v>
      </c>
      <c r="F44" s="790" t="s">
        <v>1187</v>
      </c>
      <c r="G44" s="791">
        <f>(G42/G43)</f>
        <v>8.5746759594366534E-2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Forestville Valley CUSD 221</v>
      </c>
      <c r="C6" s="2368"/>
      <c r="D6" s="2368"/>
      <c r="E6" s="1992"/>
    </row>
    <row r="7" spans="1:7" ht="11.25" customHeight="1" x14ac:dyDescent="0.25">
      <c r="A7" s="1991"/>
      <c r="B7" s="2369">
        <f>COVER!A13</f>
        <v>47071221026</v>
      </c>
      <c r="C7" s="2369"/>
      <c r="D7" s="236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2115</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2116</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Forestville Valley CUSD 221</v>
      </c>
      <c r="J6" s="2389"/>
    </row>
    <row r="7" spans="1:10" x14ac:dyDescent="0.2">
      <c r="A7" s="2390" t="s">
        <v>1037</v>
      </c>
      <c r="B7" s="2391"/>
      <c r="C7" s="2391"/>
      <c r="D7" s="2391"/>
      <c r="E7" s="2392"/>
      <c r="F7" s="1660"/>
      <c r="G7" s="1649"/>
      <c r="H7" s="1659" t="s">
        <v>438</v>
      </c>
      <c r="I7" s="2393">
        <f>COVER!A13</f>
        <v>47071221026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72530</v>
      </c>
      <c r="F12" s="1688"/>
      <c r="G12" s="1687">
        <f t="shared" ref="G12:G18" si="0">SUM(E12:F12)</f>
        <v>72530</v>
      </c>
      <c r="H12" s="1689">
        <v>69632</v>
      </c>
      <c r="I12" s="1688"/>
      <c r="J12" s="1687">
        <f t="shared" ref="J12:J18" si="1">SUM(H12:I12)</f>
        <v>69632</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32528</v>
      </c>
      <c r="G15" s="1687">
        <f t="shared" si="0"/>
        <v>32528</v>
      </c>
      <c r="H15" s="1689"/>
      <c r="I15" s="1689">
        <v>30839</v>
      </c>
      <c r="J15" s="1687">
        <f t="shared" si="1"/>
        <v>30839</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72530</v>
      </c>
      <c r="F19" s="1695">
        <f t="shared" si="2"/>
        <v>32528</v>
      </c>
      <c r="G19" s="1695">
        <f t="shared" si="2"/>
        <v>105058</v>
      </c>
      <c r="H19" s="1695">
        <f t="shared" si="2"/>
        <v>69632</v>
      </c>
      <c r="I19" s="1695">
        <f t="shared" si="2"/>
        <v>30839</v>
      </c>
      <c r="J19" s="1695">
        <f t="shared" si="2"/>
        <v>100471</v>
      </c>
    </row>
    <row r="20" spans="1:10" ht="25.5" customHeight="1" thickTop="1" x14ac:dyDescent="0.2">
      <c r="A20" s="1683">
        <v>9</v>
      </c>
      <c r="B20" s="2400" t="s">
        <v>1954</v>
      </c>
      <c r="C20" s="2398"/>
      <c r="D20" s="2399"/>
      <c r="E20" s="1696"/>
      <c r="F20" s="1696"/>
      <c r="G20" s="1696"/>
      <c r="H20" s="1696"/>
      <c r="I20" s="1696"/>
      <c r="J20" s="1697">
        <f>IF(AND(G19&gt;0,J19&gt;0),(((J19-G19)/G19)),"Enter Budget Data")</f>
        <v>-4.3661596451483944E-2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2117</v>
      </c>
    </row>
    <row r="6" spans="1:2" x14ac:dyDescent="0.2">
      <c r="A6" s="387">
        <v>2</v>
      </c>
      <c r="B6" t="s">
        <v>2118</v>
      </c>
    </row>
    <row r="7" spans="1:2" x14ac:dyDescent="0.2">
      <c r="A7" s="387">
        <v>3</v>
      </c>
      <c r="B7" s="13" t="s">
        <v>2121</v>
      </c>
    </row>
    <row r="8" spans="1:2" x14ac:dyDescent="0.2">
      <c r="A8" s="387">
        <v>4</v>
      </c>
      <c r="B8" s="13" t="s">
        <v>2119</v>
      </c>
    </row>
    <row r="9" spans="1:2" x14ac:dyDescent="0.2">
      <c r="A9" s="2063">
        <v>5</v>
      </c>
      <c r="B9" s="13" t="s">
        <v>2120</v>
      </c>
    </row>
    <row r="10" spans="1:2" x14ac:dyDescent="0.2">
      <c r="A10" s="2063">
        <v>6</v>
      </c>
      <c r="B10" s="13" t="s">
        <v>2122</v>
      </c>
    </row>
    <row r="11" spans="1:2" x14ac:dyDescent="0.2">
      <c r="A11" s="388">
        <v>7</v>
      </c>
      <c r="B11" s="13" t="s">
        <v>2123</v>
      </c>
    </row>
    <row r="12" spans="1:2" x14ac:dyDescent="0.2">
      <c r="A12" s="388"/>
      <c r="B12" s="13" t="s">
        <v>2124</v>
      </c>
    </row>
    <row r="13" spans="1:2" x14ac:dyDescent="0.2">
      <c r="A13" s="388"/>
      <c r="B13" s="13" t="s">
        <v>2125</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Forestville Valley CUSD 221</v>
      </c>
    </row>
    <row r="65" spans="2:2" x14ac:dyDescent="0.2">
      <c r="B65" s="396">
        <f>COVER!A13</f>
        <v>47071221026</v>
      </c>
    </row>
  </sheetData>
  <phoneticPr fontId="8"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5561915</v>
      </c>
      <c r="C6" s="1630">
        <f>'Acct Summary 7-8'!D8</f>
        <v>482378</v>
      </c>
      <c r="D6" s="1630">
        <f>'Acct Summary 7-8'!F8</f>
        <v>489848</v>
      </c>
      <c r="E6" s="1630">
        <f>'Acct Summary 7-8'!I8</f>
        <v>50780</v>
      </c>
      <c r="F6" s="1630">
        <f>SUM(B6:E6)</f>
        <v>6584921</v>
      </c>
    </row>
    <row r="7" spans="1:8" s="1631" customFormat="1" ht="14.25" customHeight="1" thickBot="1" x14ac:dyDescent="0.25">
      <c r="A7" s="1629" t="s">
        <v>1694</v>
      </c>
      <c r="B7" s="1632">
        <f>'Acct Summary 7-8'!C17</f>
        <v>5482531</v>
      </c>
      <c r="C7" s="1632">
        <f>'Acct Summary 7-8'!D17</f>
        <v>461675</v>
      </c>
      <c r="D7" s="1632">
        <f>'Acct Summary 7-8'!F17</f>
        <v>555976</v>
      </c>
      <c r="E7" s="1895"/>
      <c r="F7" s="1630">
        <f>SUM(B7:E7)</f>
        <v>6500182</v>
      </c>
    </row>
    <row r="8" spans="1:8" s="1631" customFormat="1" ht="14.25" thickTop="1" thickBot="1" x14ac:dyDescent="0.25">
      <c r="A8" s="1633" t="s">
        <v>1695</v>
      </c>
      <c r="B8" s="1634">
        <f>(B6-B7)</f>
        <v>79384</v>
      </c>
      <c r="C8" s="1634">
        <f>(C6-C7)</f>
        <v>20703</v>
      </c>
      <c r="D8" s="1634">
        <f>(D6-D7)</f>
        <v>-66128</v>
      </c>
      <c r="E8" s="1632">
        <f>(E6-E7)</f>
        <v>50780</v>
      </c>
      <c r="F8" s="1635">
        <f>SUM(F6-F7)</f>
        <v>84739</v>
      </c>
    </row>
    <row r="9" spans="1:8" s="1631" customFormat="1" ht="14.25" thickTop="1" thickBot="1" x14ac:dyDescent="0.25">
      <c r="A9" s="1636" t="s">
        <v>1957</v>
      </c>
      <c r="B9" s="1637">
        <f>'Acct Summary 7-8'!C81</f>
        <v>2211981</v>
      </c>
      <c r="C9" s="1637">
        <f>'Acct Summary 7-8'!D81</f>
        <v>438191</v>
      </c>
      <c r="D9" s="1637">
        <f>'Acct Summary 7-8'!F81</f>
        <v>754363</v>
      </c>
      <c r="E9" s="1637">
        <f>'Acct Summary 7-8'!I81</f>
        <v>2060921</v>
      </c>
      <c r="F9" s="1716">
        <f>SUM(B9:E9)</f>
        <v>5465456</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&amp;R&amp;8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5"/>
      <c r="B8" s="2426"/>
      <c r="C8" s="2426"/>
      <c r="D8" s="2427"/>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0" t="s">
        <v>1993</v>
      </c>
      <c r="D11" s="2431"/>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Forestville Valley CUSD 221</v>
      </c>
      <c r="B7" s="2449"/>
      <c r="C7" s="2449"/>
      <c r="D7" s="2462"/>
      <c r="E7" s="2463">
        <f>COVER!A13</f>
        <v>47071221026</v>
      </c>
      <c r="F7" s="2464"/>
      <c r="G7" s="2465" t="str">
        <f>COVER!T23</f>
        <v>06-002388</v>
      </c>
      <c r="H7" s="2466"/>
      <c r="I7" s="2466"/>
      <c r="J7" s="2466"/>
      <c r="K7" s="2466"/>
      <c r="L7" s="2467"/>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8"/>
      <c r="B9" s="2438"/>
      <c r="C9" s="2438"/>
      <c r="D9" s="2438"/>
      <c r="E9" s="2438"/>
      <c r="F9" s="2469"/>
      <c r="G9" s="2437" t="str">
        <f>COVER!T13</f>
        <v>Wipfli LLP</v>
      </c>
      <c r="H9" s="2459"/>
      <c r="I9" s="2459"/>
      <c r="J9" s="2459"/>
      <c r="K9" s="2459"/>
      <c r="L9" s="2470"/>
    </row>
    <row r="10" spans="1:29" ht="13.5" customHeight="1" x14ac:dyDescent="0.2">
      <c r="A10" s="2445"/>
      <c r="B10" s="2446"/>
      <c r="C10" s="2446"/>
      <c r="D10" s="2446"/>
      <c r="E10" s="2446"/>
      <c r="F10" s="2447"/>
      <c r="G10" s="2437" t="str">
        <f>COVER!T17</f>
        <v>328 W Stephenson</v>
      </c>
      <c r="H10" s="2451"/>
      <c r="I10" s="2451"/>
      <c r="J10" s="2451"/>
      <c r="K10" s="2451"/>
      <c r="L10" s="2452"/>
    </row>
    <row r="11" spans="1:29" ht="13.5" customHeight="1" x14ac:dyDescent="0.2">
      <c r="A11" s="2038" t="s">
        <v>2032</v>
      </c>
      <c r="B11" s="2039"/>
      <c r="C11" s="2018"/>
      <c r="D11" s="2042"/>
      <c r="E11" s="2018"/>
      <c r="F11" s="2019"/>
      <c r="G11" s="2437" t="str">
        <f>COVER!T19</f>
        <v>Freeport</v>
      </c>
      <c r="H11" s="2451"/>
      <c r="I11" s="2451"/>
      <c r="J11" s="1980" t="str">
        <f>COVER!X19</f>
        <v>IL</v>
      </c>
      <c r="K11" s="1980">
        <f>COVER!Z19</f>
        <v>61032</v>
      </c>
      <c r="L11" s="2022"/>
    </row>
    <row r="12" spans="1:29" ht="13.5" customHeight="1" x14ac:dyDescent="0.2">
      <c r="A12" s="2453" t="s">
        <v>2031</v>
      </c>
      <c r="B12" s="2454"/>
      <c r="C12" s="2454"/>
      <c r="D12" s="2454"/>
      <c r="E12" s="2454"/>
      <c r="F12" s="2455"/>
      <c r="G12" s="1983"/>
      <c r="H12" s="1309"/>
      <c r="I12" s="1309"/>
      <c r="J12" s="1309"/>
      <c r="K12" s="1309"/>
      <c r="L12" s="1984"/>
    </row>
    <row r="13" spans="1:29" ht="13.5" customHeight="1" x14ac:dyDescent="0.2">
      <c r="A13" s="2437"/>
      <c r="B13" s="2459"/>
      <c r="C13" s="2459"/>
      <c r="D13" s="2459"/>
      <c r="E13" s="1308"/>
      <c r="F13" s="2031"/>
      <c r="G13" s="2023" t="s">
        <v>2034</v>
      </c>
      <c r="H13" s="2024"/>
      <c r="I13" s="2456" t="str">
        <f>COVER!T25</f>
        <v>mschueler@wipfli.com</v>
      </c>
      <c r="J13" s="2457"/>
      <c r="K13" s="2457"/>
      <c r="L13" s="2458"/>
    </row>
    <row r="14" spans="1:29" ht="13.5" customHeight="1" x14ac:dyDescent="0.2">
      <c r="A14" s="2437" t="str">
        <f>COVER!A19</f>
        <v>PO Box 665</v>
      </c>
      <c r="B14" s="2438"/>
      <c r="C14" s="2438"/>
      <c r="D14" s="2438"/>
      <c r="E14" s="2029">
        <v>0</v>
      </c>
      <c r="F14" s="1307"/>
      <c r="G14" s="2025" t="s">
        <v>1413</v>
      </c>
      <c r="H14" s="1290"/>
      <c r="I14" s="1290"/>
      <c r="J14" s="1290"/>
      <c r="K14" s="1290"/>
      <c r="L14" s="2021"/>
    </row>
    <row r="15" spans="1:29" ht="13.5" customHeight="1" x14ac:dyDescent="0.2">
      <c r="A15" s="2437" t="str">
        <f>COVER!A21</f>
        <v>Forreston</v>
      </c>
      <c r="B15" s="2451"/>
      <c r="C15" s="2451"/>
      <c r="D15" s="1289"/>
      <c r="E15" s="1985"/>
      <c r="F15" s="1306"/>
      <c r="G15" s="1979" t="str">
        <f>COVER!T15</f>
        <v>Matt Schueler</v>
      </c>
      <c r="H15" s="1290"/>
      <c r="I15" s="1290"/>
      <c r="J15" s="1290"/>
      <c r="K15" s="1290"/>
      <c r="L15" s="2021"/>
    </row>
    <row r="16" spans="1:29" ht="12.2" customHeight="1" x14ac:dyDescent="0.2">
      <c r="A16" s="2028" t="s">
        <v>2033</v>
      </c>
      <c r="B16" s="1557"/>
      <c r="C16" s="2030">
        <f>COVER!A25</f>
        <v>61030</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90"/>
      <c r="I17" s="1290"/>
      <c r="J17" s="1290"/>
      <c r="K17" s="2026" t="s">
        <v>1411</v>
      </c>
      <c r="L17" s="2019"/>
      <c r="M17" s="1305"/>
    </row>
    <row r="18" spans="1:13" ht="12.2" customHeight="1" x14ac:dyDescent="0.2">
      <c r="A18" s="2445"/>
      <c r="B18" s="2446"/>
      <c r="C18" s="2446"/>
      <c r="D18" s="2446"/>
      <c r="E18" s="2446"/>
      <c r="F18" s="2447"/>
      <c r="G18" s="2448" t="str">
        <f>COVER!T21</f>
        <v>815-233-1512</v>
      </c>
      <c r="H18" s="2449"/>
      <c r="I18" s="2449"/>
      <c r="J18" s="2449"/>
      <c r="K18" s="2448" t="str">
        <f>COVER!X21</f>
        <v>815-233-1487</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Forestville Valley CUSD 221</v>
      </c>
      <c r="B1" s="2461"/>
      <c r="C1" s="2461"/>
      <c r="D1" s="2461"/>
    </row>
    <row r="2" spans="1:11" s="1978" customFormat="1" ht="12.75" x14ac:dyDescent="0.2">
      <c r="A2" s="2472">
        <f>'Single Audit Cover'!E7</f>
        <v>47071221026</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Forestville Valley CUSD 221</v>
      </c>
      <c r="B1" s="2476"/>
      <c r="C1" s="2476"/>
      <c r="D1" s="2476"/>
      <c r="E1" s="2476"/>
    </row>
    <row r="2" spans="1:5" x14ac:dyDescent="0.2">
      <c r="A2" s="2477">
        <f>'Single Audit Cover'!E7</f>
        <v>47071221026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354481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19843</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-19562</v>
      </c>
    </row>
    <row r="19" spans="1:4" ht="13.5" thickBot="1" x14ac:dyDescent="0.25">
      <c r="A19" s="1359" t="s">
        <v>1498</v>
      </c>
      <c r="D19" s="1358">
        <f>SUM(D10:D17)</f>
        <v>354762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354762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354762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Forestville Valley CUSD 221</v>
      </c>
      <c r="C1" s="2481"/>
      <c r="D1" s="2481"/>
      <c r="E1" s="2481"/>
      <c r="F1" s="2481"/>
      <c r="G1" s="2481"/>
      <c r="H1" s="2481"/>
      <c r="I1" s="2481"/>
      <c r="J1" s="2481"/>
      <c r="K1" s="2481"/>
    </row>
    <row r="2" spans="2:12" ht="15" x14ac:dyDescent="0.2">
      <c r="B2" s="2482">
        <f>'Single Audit Cover'!E7</f>
        <v>47071221026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Forestville Valley CUSD 221</v>
      </c>
      <c r="B1" s="2489"/>
      <c r="C1" s="2489"/>
      <c r="D1" s="2489"/>
      <c r="E1" s="1434"/>
    </row>
    <row r="2" spans="1:7" ht="13.5" customHeight="1" x14ac:dyDescent="0.2">
      <c r="A2" s="2490">
        <f>'Single Audit Cover'!E7</f>
        <v>47071221026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5"/>
      <c r="E16" s="2485"/>
      <c r="F16" s="2485"/>
    </row>
    <row r="17" spans="1:6" ht="20.65" customHeight="1" x14ac:dyDescent="0.2">
      <c r="A17" s="1797"/>
      <c r="B17" s="1428"/>
      <c r="C17" s="2045"/>
      <c r="D17" s="2485"/>
      <c r="E17" s="2485"/>
      <c r="F17" s="2485"/>
    </row>
    <row r="18" spans="1:6" ht="20.65" customHeight="1" x14ac:dyDescent="0.2">
      <c r="A18" s="1797"/>
      <c r="B18" s="1428"/>
      <c r="C18" s="2045"/>
      <c r="D18" s="2485"/>
      <c r="E18" s="2485"/>
      <c r="F18" s="2485"/>
    </row>
    <row r="19" spans="1:6" ht="20.65" customHeight="1" x14ac:dyDescent="0.2">
      <c r="A19" s="1797"/>
      <c r="B19" s="1428"/>
      <c r="C19" s="2045"/>
      <c r="D19" s="2485"/>
      <c r="E19" s="2485"/>
      <c r="F19" s="2485"/>
    </row>
    <row r="20" spans="1:6" ht="20.65" customHeight="1" x14ac:dyDescent="0.2">
      <c r="A20" s="1797"/>
      <c r="B20" s="1428"/>
      <c r="C20" s="2045"/>
      <c r="D20" s="2485"/>
      <c r="E20" s="2485"/>
      <c r="F20" s="2485"/>
    </row>
    <row r="21" spans="1:6" ht="20.65" customHeight="1" x14ac:dyDescent="0.2">
      <c r="A21" s="1797"/>
      <c r="B21" s="1428"/>
      <c r="C21" s="2045"/>
      <c r="D21" s="2485"/>
      <c r="E21" s="2485"/>
      <c r="F21" s="2485"/>
    </row>
    <row r="22" spans="1:6" ht="20.65" customHeight="1" x14ac:dyDescent="0.2">
      <c r="A22" s="1797"/>
      <c r="B22" s="1428"/>
      <c r="C22" s="2045"/>
      <c r="D22" s="2485"/>
      <c r="E22" s="2485"/>
      <c r="F22" s="2485"/>
    </row>
    <row r="23" spans="1:6" ht="20.65" customHeight="1" x14ac:dyDescent="0.2">
      <c r="A23" s="1797"/>
      <c r="B23" s="1428"/>
      <c r="C23" s="2045"/>
      <c r="D23" s="2485"/>
      <c r="E23" s="2485"/>
      <c r="F23" s="2485"/>
    </row>
    <row r="24" spans="1:6" ht="20.65" customHeight="1" x14ac:dyDescent="0.2">
      <c r="A24" s="1797"/>
      <c r="B24" s="1428"/>
      <c r="C24" s="2045"/>
      <c r="D24" s="2485"/>
      <c r="E24" s="2485"/>
      <c r="F24" s="2485"/>
    </row>
    <row r="25" spans="1:6" ht="20.65" customHeight="1" x14ac:dyDescent="0.2">
      <c r="A25" s="1797"/>
      <c r="B25" s="1428"/>
      <c r="C25" s="2045"/>
      <c r="D25" s="2485"/>
      <c r="E25" s="2485"/>
      <c r="F25" s="2485"/>
    </row>
    <row r="26" spans="1:6" ht="20.65" customHeight="1" x14ac:dyDescent="0.2">
      <c r="A26" s="1797"/>
      <c r="B26" s="1428"/>
      <c r="C26" s="2045"/>
      <c r="D26" s="2485"/>
      <c r="E26" s="2485"/>
      <c r="F26" s="2485"/>
    </row>
    <row r="27" spans="1:6" ht="20.65" customHeight="1" x14ac:dyDescent="0.2">
      <c r="A27" s="1797"/>
      <c r="B27" s="1428"/>
      <c r="C27" s="2045"/>
      <c r="D27" s="2485"/>
      <c r="E27" s="2485"/>
      <c r="F27" s="2485"/>
    </row>
    <row r="28" spans="1:6" ht="20.65" customHeight="1" x14ac:dyDescent="0.2">
      <c r="A28" s="1797"/>
      <c r="B28" s="1428"/>
      <c r="C28" s="2045"/>
      <c r="D28" s="2485"/>
      <c r="E28" s="2485"/>
      <c r="F28" s="2485"/>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6" t="s">
        <v>1917</v>
      </c>
      <c r="B31" s="2486"/>
      <c r="C31" s="2486"/>
      <c r="D31" s="248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Forestville Valley CUSD 221</v>
      </c>
      <c r="C1" s="2505"/>
      <c r="D1" s="2505"/>
      <c r="E1" s="2505"/>
      <c r="F1" s="2505"/>
      <c r="G1" s="2505"/>
      <c r="H1" s="2505"/>
      <c r="I1" s="2505"/>
      <c r="J1" s="1473"/>
    </row>
    <row r="2" spans="2:10" s="1367" customFormat="1" ht="12.75" customHeight="1" x14ac:dyDescent="0.2">
      <c r="B2" s="2506">
        <f>'Single Audit Cover'!E7</f>
        <v>47071221026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Forestville Valley CUSD 221</v>
      </c>
      <c r="C1" s="2504"/>
      <c r="D1" s="2504"/>
      <c r="E1" s="2504"/>
      <c r="F1" s="2504"/>
      <c r="G1" s="2504"/>
      <c r="H1" s="2504"/>
      <c r="I1" s="2504"/>
      <c r="J1" s="2504"/>
      <c r="K1" s="2504"/>
      <c r="L1" s="1521"/>
      <c r="M1" s="1521"/>
    </row>
    <row r="2" spans="1:13" ht="12" customHeight="1" x14ac:dyDescent="0.2">
      <c r="B2" s="2506">
        <f>'Single Audit Cover'!E7</f>
        <v>47071221026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Forestville Valley CUSD 221</v>
      </c>
      <c r="C1" s="2518"/>
      <c r="D1" s="2518"/>
      <c r="E1" s="2518"/>
      <c r="F1" s="2518"/>
      <c r="G1" s="2518"/>
      <c r="H1" s="2518"/>
      <c r="I1" s="2518"/>
      <c r="J1" s="2518"/>
      <c r="K1" s="2518"/>
      <c r="L1" s="1542"/>
    </row>
    <row r="2" spans="1:12" ht="12.75" customHeight="1" x14ac:dyDescent="0.2">
      <c r="B2" s="2519">
        <f>'Single Audit Cover'!E7</f>
        <v>47071221026</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Forestville Valley CUSD 221</v>
      </c>
      <c r="C1" s="2504"/>
      <c r="D1" s="2504"/>
      <c r="E1" s="1554"/>
    </row>
    <row r="2" spans="2:5" s="1387" customFormat="1" ht="12.75" customHeight="1" x14ac:dyDescent="0.2">
      <c r="B2" s="2506">
        <f>'Single Audit Cover'!E7</f>
        <v>47071221026</v>
      </c>
      <c r="C2" s="2506"/>
      <c r="D2" s="2506"/>
      <c r="E2" s="1553"/>
    </row>
    <row r="3" spans="2:5" s="1346" customFormat="1" ht="12.75" customHeight="1" x14ac:dyDescent="0.2">
      <c r="B3" s="2494" t="s">
        <v>1618</v>
      </c>
      <c r="C3" s="2494"/>
      <c r="D3" s="2494"/>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Forestville Valley CUSD 221</v>
      </c>
      <c r="C1" s="2504"/>
      <c r="D1" s="2504"/>
      <c r="E1" s="2504"/>
      <c r="F1" s="1542"/>
      <c r="G1" s="1542"/>
      <c r="H1" s="1542"/>
      <c r="I1" s="1542"/>
      <c r="J1" s="1542"/>
      <c r="K1" s="1542"/>
      <c r="L1" s="1542"/>
    </row>
    <row r="2" spans="2:12" ht="13.5" customHeight="1" x14ac:dyDescent="0.2">
      <c r="B2" s="2506">
        <f>'Single Audit Cover'!E7</f>
        <v>47071221026</v>
      </c>
      <c r="C2" s="2506"/>
      <c r="D2" s="2506"/>
      <c r="E2" s="2506"/>
      <c r="F2" s="1541"/>
      <c r="G2" s="1541"/>
      <c r="H2" s="1541"/>
      <c r="I2" s="1541"/>
      <c r="J2" s="1541"/>
      <c r="K2" s="1541"/>
      <c r="L2" s="1541"/>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47071221026</v>
      </c>
    </row>
    <row r="3" spans="1:2" x14ac:dyDescent="0.2">
      <c r="A3" t="s">
        <v>1132</v>
      </c>
      <c r="B3" s="1232" t="str">
        <f>COVER!A15</f>
        <v>Ogle</v>
      </c>
    </row>
    <row r="4" spans="1:2" x14ac:dyDescent="0.2">
      <c r="A4" t="s">
        <v>1188</v>
      </c>
      <c r="B4" s="1232" t="str">
        <f>COVER!A17</f>
        <v>Forestville Valley CUSD 221</v>
      </c>
    </row>
    <row r="5" spans="1:2" x14ac:dyDescent="0.2">
      <c r="A5" t="s">
        <v>819</v>
      </c>
      <c r="B5" s="1232" t="str">
        <f>COVER!A38</f>
        <v>Sheri Smith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06-002388</v>
      </c>
    </row>
    <row r="16" spans="1:2" x14ac:dyDescent="0.2">
      <c r="A16" t="s">
        <v>501</v>
      </c>
      <c r="B16" s="1232" t="str">
        <f>COVER!T13</f>
        <v>Wipfli LLP</v>
      </c>
    </row>
    <row r="17" spans="1:2" x14ac:dyDescent="0.2">
      <c r="A17" t="s">
        <v>1052</v>
      </c>
      <c r="B17" s="1232" t="str">
        <f>COVER!T15</f>
        <v>Matt Schueler</v>
      </c>
    </row>
    <row r="18" spans="1:2" x14ac:dyDescent="0.2">
      <c r="A18" t="s">
        <v>1370</v>
      </c>
      <c r="B18" s="1232" t="str">
        <f>COVER!T17</f>
        <v>328 W Stephenson</v>
      </c>
    </row>
    <row r="19" spans="1:2" x14ac:dyDescent="0.2">
      <c r="A19" t="s">
        <v>1054</v>
      </c>
      <c r="B19" s="1232" t="str">
        <f>COVER!T25</f>
        <v>mschueler@wipfli.com</v>
      </c>
    </row>
    <row r="20" spans="1:2" x14ac:dyDescent="0.2">
      <c r="A20" t="s">
        <v>1055</v>
      </c>
      <c r="B20" s="1232" t="str">
        <f>COVER!T19</f>
        <v>Freeport</v>
      </c>
    </row>
    <row r="21" spans="1:2" x14ac:dyDescent="0.2">
      <c r="A21" t="s">
        <v>569</v>
      </c>
      <c r="B21" s="1232" t="str">
        <f>COVER!X19</f>
        <v>IL</v>
      </c>
    </row>
    <row r="22" spans="1:2" x14ac:dyDescent="0.2">
      <c r="A22" t="s">
        <v>1056</v>
      </c>
      <c r="B22" s="1232">
        <f>COVER!Z19</f>
        <v>61032</v>
      </c>
    </row>
    <row r="23" spans="1:2" x14ac:dyDescent="0.2">
      <c r="A23" t="s">
        <v>1372</v>
      </c>
      <c r="B23" s="1232" t="str">
        <f>COVER!T21</f>
        <v>815-233-1512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2211981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2211981</v>
      </c>
      <c r="D92" s="14" t="str">
        <f t="shared" si="0"/>
        <v>Error?</v>
      </c>
    </row>
    <row r="93" spans="1:4" x14ac:dyDescent="0.2">
      <c r="A93" s="55">
        <v>32</v>
      </c>
      <c r="B93" s="1232">
        <f>'Assets-Liab 5-6'!C41</f>
        <v>2211981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146300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438191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438191</v>
      </c>
      <c r="D123" s="14" t="str">
        <f t="shared" si="0"/>
        <v>Error?</v>
      </c>
    </row>
    <row r="124" spans="1:4" x14ac:dyDescent="0.2">
      <c r="A124" s="55">
        <v>63</v>
      </c>
      <c r="B124" s="1232">
        <f>'Assets-Liab 5-6'!D41</f>
        <v>438191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187812</v>
      </c>
      <c r="D129" s="14" t="str">
        <f t="shared" si="1"/>
        <v>Error?</v>
      </c>
    </row>
    <row r="130" spans="1:4" x14ac:dyDescent="0.2">
      <c r="A130" s="55">
        <v>69</v>
      </c>
      <c r="B130" s="1232">
        <f>'Assets-Liab 5-6'!E12</f>
        <v>0</v>
      </c>
      <c r="D130" s="14" t="str">
        <f t="shared" si="1"/>
        <v>Error?</v>
      </c>
    </row>
    <row r="131" spans="1:4" x14ac:dyDescent="0.2">
      <c r="A131" s="55">
        <v>70</v>
      </c>
      <c r="B131" s="1232">
        <f>'Assets-Liab 5-6'!E13</f>
        <v>491984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491984</v>
      </c>
      <c r="D140" s="14" t="str">
        <f t="shared" si="1"/>
        <v>Error?</v>
      </c>
    </row>
    <row r="141" spans="1:4" x14ac:dyDescent="0.2">
      <c r="A141" s="55">
        <v>80</v>
      </c>
      <c r="B141" s="1232">
        <f>'Assets-Liab 5-6'!E41</f>
        <v>491984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69940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754363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754363</v>
      </c>
      <c r="D170" s="14" t="str">
        <f t="shared" si="1"/>
        <v>Error?</v>
      </c>
    </row>
    <row r="171" spans="1:4" x14ac:dyDescent="0.2">
      <c r="A171" s="55">
        <v>110</v>
      </c>
      <c r="B171" s="1232">
        <f>'Assets-Liab 5-6'!F41</f>
        <v>754363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74578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187045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187045</v>
      </c>
      <c r="D189" s="14" t="str">
        <f t="shared" si="1"/>
        <v>Error?</v>
      </c>
    </row>
    <row r="190" spans="1:4" x14ac:dyDescent="0.2">
      <c r="A190" s="55">
        <v>129</v>
      </c>
      <c r="B190" s="1232">
        <f>'Assets-Liab 5-6'!G41</f>
        <v>187045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819658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1142687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1142687</v>
      </c>
      <c r="D212" s="14" t="str">
        <f t="shared" si="2"/>
        <v>Error?</v>
      </c>
    </row>
    <row r="213" spans="1:4" x14ac:dyDescent="0.2">
      <c r="A213" s="91">
        <v>152</v>
      </c>
      <c r="B213" s="1232">
        <f>'Assets-Liab 5-6'!H41</f>
        <v>1142687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77950</v>
      </c>
      <c r="D273" s="14" t="str">
        <f t="shared" si="3"/>
        <v>Error?</v>
      </c>
    </row>
    <row r="274" spans="1:4" x14ac:dyDescent="0.2">
      <c r="A274" s="55">
        <v>213</v>
      </c>
      <c r="B274" s="1232">
        <f>'Assets-Liab 5-6'!M17</f>
        <v>21482813</v>
      </c>
      <c r="D274" s="14" t="str">
        <f t="shared" si="3"/>
        <v>Error?</v>
      </c>
    </row>
    <row r="275" spans="1:4" x14ac:dyDescent="0.2">
      <c r="A275" s="55">
        <v>214</v>
      </c>
      <c r="B275" s="1232">
        <f>'Assets-Liab 5-6'!M18</f>
        <v>0</v>
      </c>
      <c r="D275" s="14" t="str">
        <f t="shared" si="3"/>
        <v>Error?</v>
      </c>
    </row>
    <row r="276" spans="1:4" x14ac:dyDescent="0.2">
      <c r="A276" s="55">
        <v>215</v>
      </c>
      <c r="B276" s="1232">
        <f>'Assets-Liab 5-6'!M19</f>
        <v>3600954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25161717</v>
      </c>
      <c r="C279" s="14" t="s">
        <v>672</v>
      </c>
      <c r="D279" s="14" t="str">
        <f t="shared" si="3"/>
        <v>Error?</v>
      </c>
    </row>
    <row r="280" spans="1:4" x14ac:dyDescent="0.2">
      <c r="A280" s="55">
        <v>219</v>
      </c>
      <c r="B280" s="1232">
        <f>'Assets-Liab 5-6'!M40</f>
        <v>25161717</v>
      </c>
      <c r="D280" s="14" t="str">
        <f t="shared" si="3"/>
        <v>Error?</v>
      </c>
    </row>
    <row r="281" spans="1:4" x14ac:dyDescent="0.2">
      <c r="A281" s="55">
        <v>220</v>
      </c>
      <c r="B281" s="1232">
        <f>'Assets-Liab 5-6'!M41</f>
        <v>25161717</v>
      </c>
      <c r="C281" s="14" t="s">
        <v>672</v>
      </c>
      <c r="D281" s="14" t="str">
        <f t="shared" si="3"/>
        <v>Error?</v>
      </c>
    </row>
    <row r="282" spans="1:4" x14ac:dyDescent="0.2">
      <c r="A282" s="55">
        <v>221</v>
      </c>
      <c r="B282" s="1232">
        <f>'Assets-Liab 5-6'!N21</f>
        <v>491984</v>
      </c>
      <c r="D282" s="14" t="str">
        <f t="shared" si="3"/>
        <v>Error?</v>
      </c>
    </row>
    <row r="283" spans="1:4" x14ac:dyDescent="0.2">
      <c r="A283" s="55">
        <v>222</v>
      </c>
      <c r="B283" s="1232">
        <f>'Assets-Liab 5-6'!N22</f>
        <v>8679724</v>
      </c>
      <c r="D283" s="14" t="str">
        <f t="shared" si="3"/>
        <v>Error?</v>
      </c>
    </row>
    <row r="284" spans="1:4" x14ac:dyDescent="0.2">
      <c r="A284" s="55">
        <v>223</v>
      </c>
      <c r="B284" s="1232">
        <f>'Assets-Liab 5-6'!N23</f>
        <v>9171708</v>
      </c>
      <c r="C284" s="14" t="s">
        <v>672</v>
      </c>
      <c r="D284" s="14" t="str">
        <f t="shared" si="3"/>
        <v>Error?</v>
      </c>
    </row>
    <row r="285" spans="1:4" x14ac:dyDescent="0.2">
      <c r="A285" s="55">
        <v>224</v>
      </c>
      <c r="B285" s="1232">
        <f>'Assets-Liab 5-6'!N36</f>
        <v>9171708</v>
      </c>
      <c r="D285" s="14" t="str">
        <f t="shared" si="3"/>
        <v>Error?</v>
      </c>
    </row>
    <row r="286" spans="1:4" x14ac:dyDescent="0.2">
      <c r="A286" s="83">
        <v>225</v>
      </c>
      <c r="D286" s="14" t="str">
        <f t="shared" si="3"/>
        <v>OK</v>
      </c>
    </row>
    <row r="287" spans="1:4" x14ac:dyDescent="0.2">
      <c r="A287" s="55">
        <v>226</v>
      </c>
      <c r="B287" s="1232">
        <f>'Assets-Liab 5-6'!N37</f>
        <v>9171708</v>
      </c>
      <c r="C287" s="14" t="s">
        <v>672</v>
      </c>
      <c r="D287" s="14" t="str">
        <f t="shared" si="3"/>
        <v>Error?</v>
      </c>
    </row>
    <row r="288" spans="1:4" x14ac:dyDescent="0.2">
      <c r="A288" s="55">
        <v>227</v>
      </c>
      <c r="B288" s="1232">
        <f>'Assets-Liab 5-6'!N41</f>
        <v>9171708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95808</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1573135</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2121905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100</v>
      </c>
      <c r="D716" s="14" t="str">
        <f t="shared" si="10"/>
        <v>Error?</v>
      </c>
    </row>
    <row r="717" spans="1:4" x14ac:dyDescent="0.2">
      <c r="A717" s="55">
        <v>656</v>
      </c>
      <c r="B717" s="1232">
        <f>'Expenditures 15-22'!C13</f>
        <v>128285</v>
      </c>
      <c r="D717" s="14" t="str">
        <f t="shared" si="10"/>
        <v>Error?</v>
      </c>
    </row>
    <row r="718" spans="1:4" x14ac:dyDescent="0.2">
      <c r="A718" s="55">
        <v>657</v>
      </c>
      <c r="B718" s="1232">
        <f>'Expenditures 15-22'!C14</f>
        <v>315699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3044668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21240</v>
      </c>
      <c r="D722" s="14" t="str">
        <f t="shared" si="10"/>
        <v>Error?</v>
      </c>
    </row>
    <row r="723" spans="1:4" x14ac:dyDescent="0.2">
      <c r="A723" s="55">
        <v>662</v>
      </c>
      <c r="B723" s="1232">
        <f>'Expenditures 15-22'!C38</f>
        <v>9041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8525</v>
      </c>
      <c r="D726" s="14" t="str">
        <f t="shared" si="10"/>
        <v>Error?</v>
      </c>
    </row>
    <row r="727" spans="1:4" x14ac:dyDescent="0.2">
      <c r="A727" s="55">
        <v>666</v>
      </c>
      <c r="B727" s="1232">
        <f>'Expenditures 15-22'!C42</f>
        <v>38806</v>
      </c>
      <c r="C727" s="14" t="s">
        <v>672</v>
      </c>
      <c r="D727" s="14" t="str">
        <f t="shared" si="10"/>
        <v>Error?</v>
      </c>
    </row>
    <row r="728" spans="1:4" x14ac:dyDescent="0.2">
      <c r="A728" s="55">
        <v>667</v>
      </c>
      <c r="B728" s="1232">
        <f>'Expenditures 15-22'!C44</f>
        <v>419</v>
      </c>
      <c r="D728" s="14" t="str">
        <f t="shared" si="10"/>
        <v>Error?</v>
      </c>
    </row>
    <row r="729" spans="1:4" x14ac:dyDescent="0.2">
      <c r="A729" s="55">
        <v>668</v>
      </c>
      <c r="B729" s="1232">
        <f>'Expenditures 15-22'!C45</f>
        <v>3875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4294</v>
      </c>
      <c r="C731" s="14" t="s">
        <v>672</v>
      </c>
      <c r="D731" s="14" t="str">
        <f t="shared" si="10"/>
        <v>Error?</v>
      </c>
    </row>
    <row r="732" spans="1:4" x14ac:dyDescent="0.2">
      <c r="A732" s="55">
        <v>671</v>
      </c>
      <c r="B732" s="1232">
        <f>'Expenditures 15-22'!C49</f>
        <v>2178</v>
      </c>
      <c r="D732" s="14" t="str">
        <f t="shared" si="10"/>
        <v>Error?</v>
      </c>
    </row>
    <row r="733" spans="1:4" x14ac:dyDescent="0.2">
      <c r="A733" s="55">
        <v>672</v>
      </c>
      <c r="B733" s="1232">
        <f>'Expenditures 15-22'!C50</f>
        <v>51923</v>
      </c>
      <c r="D733" s="14" t="str">
        <f t="shared" si="10"/>
        <v>Error?</v>
      </c>
    </row>
    <row r="734" spans="1:4" x14ac:dyDescent="0.2">
      <c r="A734" s="55">
        <v>673</v>
      </c>
      <c r="B734" s="1232">
        <f>'Expenditures 15-22'!C53</f>
        <v>54101</v>
      </c>
      <c r="C734" s="14" t="s">
        <v>672</v>
      </c>
      <c r="D734" s="14" t="str">
        <f t="shared" si="10"/>
        <v>Error?</v>
      </c>
    </row>
    <row r="735" spans="1:4" x14ac:dyDescent="0.2">
      <c r="A735" s="55">
        <v>674</v>
      </c>
      <c r="B735" s="1232">
        <f>'Expenditures 15-22'!C55</f>
        <v>247738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247738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62546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59141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121687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466626</v>
      </c>
      <c r="C755" s="14" t="s">
        <v>672</v>
      </c>
      <c r="D755" s="14" t="str">
        <f t="shared" si="10"/>
        <v>Error?</v>
      </c>
    </row>
    <row r="756" spans="1:4" x14ac:dyDescent="0.2">
      <c r="A756" s="55">
        <v>695</v>
      </c>
      <c r="B756" s="1232">
        <f>'Expenditures 15-22'!C75</f>
        <v>16295</v>
      </c>
      <c r="D756" s="14" t="str">
        <f t="shared" si="10"/>
        <v>Error?</v>
      </c>
    </row>
    <row r="757" spans="1:4" x14ac:dyDescent="0.2">
      <c r="A757" s="55">
        <v>696</v>
      </c>
      <c r="B757" s="1232">
        <f>'Expenditures 15-22'!C114</f>
        <v>3527589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428039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30977</v>
      </c>
      <c r="D775" s="14" t="str">
        <f t="shared" si="11"/>
        <v>Error?</v>
      </c>
    </row>
    <row r="776" spans="1:4" x14ac:dyDescent="0.2">
      <c r="A776" s="55">
        <v>715</v>
      </c>
      <c r="B776" s="1232">
        <f>'Expenditures 15-22'!D14</f>
        <v>50334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637328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2896</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2416</v>
      </c>
      <c r="D784" s="14" t="str">
        <f t="shared" si="11"/>
        <v>Error?</v>
      </c>
    </row>
    <row r="785" spans="1:4" x14ac:dyDescent="0.2">
      <c r="A785" s="55">
        <v>724</v>
      </c>
      <c r="B785" s="1232">
        <f>'Expenditures 15-22'!D42</f>
        <v>5312</v>
      </c>
      <c r="C785" s="14" t="s">
        <v>672</v>
      </c>
      <c r="D785" s="14" t="str">
        <f t="shared" si="11"/>
        <v>Error?</v>
      </c>
    </row>
    <row r="786" spans="1:4" x14ac:dyDescent="0.2">
      <c r="A786" s="55">
        <v>725</v>
      </c>
      <c r="B786" s="1232">
        <f>'Expenditures 15-22'!D44</f>
        <v>55</v>
      </c>
      <c r="D786" s="14" t="str">
        <f t="shared" si="11"/>
        <v>Error?</v>
      </c>
    </row>
    <row r="787" spans="1:4" x14ac:dyDescent="0.2">
      <c r="A787" s="55">
        <v>726</v>
      </c>
      <c r="B787" s="1232">
        <f>'Expenditures 15-22'!D45</f>
        <v>390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445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15120</v>
      </c>
      <c r="D791" s="14" t="str">
        <f t="shared" si="11"/>
        <v>Error?</v>
      </c>
    </row>
    <row r="792" spans="1:4" x14ac:dyDescent="0.2">
      <c r="A792" s="55">
        <v>731</v>
      </c>
      <c r="B792" s="1232">
        <f>'Expenditures 15-22'!D53</f>
        <v>15120</v>
      </c>
      <c r="C792" s="14" t="s">
        <v>672</v>
      </c>
      <c r="D792" s="14" t="str">
        <f t="shared" si="11"/>
        <v>Error?</v>
      </c>
    </row>
    <row r="793" spans="1:4" x14ac:dyDescent="0.2">
      <c r="A793" s="55">
        <v>732</v>
      </c>
      <c r="B793" s="1232">
        <f>'Expenditures 15-22'!D55</f>
        <v>61266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61266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7855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18781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26636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108779</v>
      </c>
      <c r="C813" s="14" t="s">
        <v>672</v>
      </c>
      <c r="D813" s="14" t="str">
        <f t="shared" si="11"/>
        <v>Error?</v>
      </c>
    </row>
    <row r="814" spans="1:4" x14ac:dyDescent="0.2">
      <c r="A814" s="55">
        <v>753</v>
      </c>
      <c r="B814" s="1232">
        <f>'Expenditures 15-22'!D75</f>
        <v>240</v>
      </c>
      <c r="D814" s="14" t="str">
        <f t="shared" si="11"/>
        <v>Error?</v>
      </c>
    </row>
    <row r="815" spans="1:4" x14ac:dyDescent="0.2">
      <c r="A815" s="55">
        <v>754</v>
      </c>
      <c r="B815" s="1232">
        <f>'Expenditures 15-22'!D114</f>
        <v>746347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34215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30663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95849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3850</v>
      </c>
      <c r="D838" s="14" t="str">
        <f t="shared" si="12"/>
        <v>Error?</v>
      </c>
    </row>
    <row r="839" spans="1:4" x14ac:dyDescent="0.2">
      <c r="A839" s="55">
        <v>778</v>
      </c>
      <c r="B839" s="1232">
        <f>'Expenditures 15-22'!E38</f>
        <v>478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4328</v>
      </c>
      <c r="C843" s="14" t="s">
        <v>672</v>
      </c>
      <c r="D843" s="14" t="str">
        <f t="shared" si="12"/>
        <v>Error?</v>
      </c>
    </row>
    <row r="844" spans="1:4" x14ac:dyDescent="0.2">
      <c r="A844" s="55">
        <v>783</v>
      </c>
      <c r="B844" s="1232">
        <f>'Expenditures 15-22'!E44</f>
        <v>4264</v>
      </c>
      <c r="D844" s="14" t="str">
        <f t="shared" si="12"/>
        <v>Error?</v>
      </c>
    </row>
    <row r="845" spans="1:4" x14ac:dyDescent="0.2">
      <c r="A845" s="55">
        <v>784</v>
      </c>
      <c r="B845" s="1232">
        <f>'Expenditures 15-22'!E45</f>
        <v>151177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155441</v>
      </c>
      <c r="C847" s="14" t="s">
        <v>672</v>
      </c>
      <c r="D847" s="14" t="str">
        <f t="shared" si="12"/>
        <v>Error?</v>
      </c>
    </row>
    <row r="848" spans="1:4" x14ac:dyDescent="0.2">
      <c r="A848" s="55">
        <v>787</v>
      </c>
      <c r="B848" s="1232">
        <f>'Expenditures 15-22'!E49</f>
        <v>29359</v>
      </c>
      <c r="D848" s="14" t="str">
        <f t="shared" si="12"/>
        <v>Error?</v>
      </c>
    </row>
    <row r="849" spans="1:4" x14ac:dyDescent="0.2">
      <c r="A849" s="55">
        <v>788</v>
      </c>
      <c r="B849" s="1232">
        <f>'Expenditures 15-22'!E50</f>
        <v>2449</v>
      </c>
      <c r="D849" s="14" t="str">
        <f t="shared" si="12"/>
        <v>Error?</v>
      </c>
    </row>
    <row r="850" spans="1:4" x14ac:dyDescent="0.2">
      <c r="A850" s="55">
        <v>789</v>
      </c>
      <c r="B850" s="1232">
        <f>'Expenditures 15-22'!E53</f>
        <v>31808</v>
      </c>
      <c r="C850" s="14" t="s">
        <v>672</v>
      </c>
      <c r="D850" s="14" t="str">
        <f t="shared" si="12"/>
        <v>Error?</v>
      </c>
    </row>
    <row r="851" spans="1:4" x14ac:dyDescent="0.2">
      <c r="A851" s="55">
        <v>790</v>
      </c>
      <c r="B851" s="1232">
        <f>'Expenditures 15-22'!E55</f>
        <v>2511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2511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8641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29041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37682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101218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101218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332988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745638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32579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2560</v>
      </c>
      <c r="D891" s="14" t="str">
        <f t="shared" si="12"/>
        <v>Error?</v>
      </c>
    </row>
    <row r="892" spans="1:4" x14ac:dyDescent="0.2">
      <c r="A892" s="55">
        <v>831</v>
      </c>
      <c r="B892" s="1232">
        <f>'Expenditures 15-22'!F14</f>
        <v>26951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64768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1465</v>
      </c>
      <c r="D896" s="14" t="str">
        <f t="shared" si="13"/>
        <v>Error?</v>
      </c>
    </row>
    <row r="897" spans="1:4" x14ac:dyDescent="0.2">
      <c r="A897" s="55">
        <v>836</v>
      </c>
      <c r="B897" s="1232">
        <f>'Expenditures 15-22'!F38</f>
        <v>701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2166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32594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32594</v>
      </c>
      <c r="C905" s="14" t="s">
        <v>672</v>
      </c>
      <c r="D905" s="14" t="str">
        <f t="shared" si="13"/>
        <v>Error?</v>
      </c>
    </row>
    <row r="906" spans="1:4" x14ac:dyDescent="0.2">
      <c r="A906" s="55">
        <v>845</v>
      </c>
      <c r="B906" s="1232">
        <f>'Expenditures 15-22'!F49</f>
        <v>4037</v>
      </c>
      <c r="D906" s="14" t="str">
        <f t="shared" si="13"/>
        <v>Error?</v>
      </c>
    </row>
    <row r="907" spans="1:4" x14ac:dyDescent="0.2">
      <c r="A907" s="55">
        <v>846</v>
      </c>
      <c r="B907" s="1232">
        <f>'Expenditures 15-22'!F50</f>
        <v>708</v>
      </c>
      <c r="D907" s="14" t="str">
        <f t="shared" si="13"/>
        <v>Error?</v>
      </c>
    </row>
    <row r="908" spans="1:4" x14ac:dyDescent="0.2">
      <c r="A908" s="55">
        <v>847</v>
      </c>
      <c r="B908" s="1232">
        <f>'Expenditures 15-22'!F53</f>
        <v>4745</v>
      </c>
      <c r="C908" s="14" t="s">
        <v>672</v>
      </c>
      <c r="D908" s="14" t="str">
        <f t="shared" si="13"/>
        <v>Error?</v>
      </c>
    </row>
    <row r="909" spans="1:4" x14ac:dyDescent="0.2">
      <c r="A909" s="55">
        <v>848</v>
      </c>
      <c r="B909" s="1232">
        <f>'Expenditures 15-22'!F55</f>
        <v>300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3611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181689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185300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225105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289873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137429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137429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3996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3996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999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11231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12230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153655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153655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471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8878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9349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7750</v>
      </c>
      <c r="D1022" s="14" t="str">
        <f t="shared" si="14"/>
        <v>Error?</v>
      </c>
    </row>
    <row r="1023" spans="1:4" x14ac:dyDescent="0.2">
      <c r="A1023" s="55">
        <v>962</v>
      </c>
      <c r="B1023" s="1232">
        <f>'Expenditures 15-22'!H50</f>
        <v>2330</v>
      </c>
      <c r="D1023" s="14" t="str">
        <f t="shared" ref="D1023:D1086" si="15">IF(ISBLANK(B1023),"OK",IF(A1023-B1023=0,"OK","Error?"))</f>
        <v>Error?</v>
      </c>
    </row>
    <row r="1024" spans="1:4" x14ac:dyDescent="0.2">
      <c r="A1024" s="55">
        <v>963</v>
      </c>
      <c r="B1024" s="1232">
        <f>'Expenditures 15-22'!H53</f>
        <v>10080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10080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19429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2617209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100</v>
      </c>
      <c r="C1104" s="14" t="s">
        <v>672</v>
      </c>
      <c r="D1104" s="14" t="str">
        <f t="shared" si="16"/>
        <v>Error?</v>
      </c>
    </row>
    <row r="1105" spans="1:4" x14ac:dyDescent="0.2">
      <c r="A1105" s="55">
        <v>1044</v>
      </c>
      <c r="B1105" s="1232">
        <f>'Expenditures 15-22'!K13</f>
        <v>161822</v>
      </c>
      <c r="C1105" s="14" t="s">
        <v>672</v>
      </c>
      <c r="D1105" s="14" t="str">
        <f t="shared" si="16"/>
        <v>Error?</v>
      </c>
    </row>
    <row r="1106" spans="1:4" x14ac:dyDescent="0.2">
      <c r="A1106" s="55">
        <v>1045</v>
      </c>
      <c r="B1106" s="1232">
        <f>'Expenditures 15-22'!K14</f>
        <v>432525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3851962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29451</v>
      </c>
      <c r="C1110" s="14" t="s">
        <v>672</v>
      </c>
      <c r="D1110" s="14" t="str">
        <f t="shared" si="16"/>
        <v>Error?</v>
      </c>
    </row>
    <row r="1111" spans="1:4" x14ac:dyDescent="0.2">
      <c r="A1111" s="55">
        <v>1050</v>
      </c>
      <c r="B1111" s="1232">
        <f>'Expenditures 15-22'!K38</f>
        <v>10220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10941</v>
      </c>
      <c r="C1114" s="14" t="s">
        <v>672</v>
      </c>
      <c r="D1114" s="14" t="str">
        <f t="shared" si="16"/>
        <v>Error?</v>
      </c>
    </row>
    <row r="1115" spans="1:4" x14ac:dyDescent="0.2">
      <c r="A1115" s="55">
        <v>1054</v>
      </c>
      <c r="B1115" s="1232">
        <f>'Expenditures 15-22'!K42</f>
        <v>50612</v>
      </c>
      <c r="C1115" s="14" t="s">
        <v>672</v>
      </c>
      <c r="D1115" s="14" t="str">
        <f t="shared" si="16"/>
        <v>Error?</v>
      </c>
    </row>
    <row r="1116" spans="1:4" x14ac:dyDescent="0.2">
      <c r="A1116" s="55">
        <v>1055</v>
      </c>
      <c r="B1116" s="1232">
        <f>'Expenditures 15-22'!K44</f>
        <v>4738</v>
      </c>
      <c r="C1116" s="14" t="s">
        <v>672</v>
      </c>
      <c r="D1116" s="14" t="str">
        <f t="shared" si="16"/>
        <v>Error?</v>
      </c>
    </row>
    <row r="1117" spans="1:4" x14ac:dyDescent="0.2">
      <c r="A1117" s="55">
        <v>1056</v>
      </c>
      <c r="B1117" s="1232">
        <f>'Expenditures 15-22'!K45</f>
        <v>325465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330203</v>
      </c>
      <c r="C1119" s="14" t="s">
        <v>672</v>
      </c>
      <c r="D1119" s="14" t="str">
        <f t="shared" si="16"/>
        <v>Error?</v>
      </c>
    </row>
    <row r="1120" spans="1:4" x14ac:dyDescent="0.2">
      <c r="A1120" s="55">
        <v>1059</v>
      </c>
      <c r="B1120" s="1232">
        <f>'Expenditures 15-22'!K49</f>
        <v>43324</v>
      </c>
      <c r="C1120" s="14" t="s">
        <v>672</v>
      </c>
      <c r="D1120" s="14" t="str">
        <f t="shared" si="16"/>
        <v>Error?</v>
      </c>
    </row>
    <row r="1121" spans="1:4" x14ac:dyDescent="0.2">
      <c r="A1121" s="55">
        <v>1060</v>
      </c>
      <c r="B1121" s="1232">
        <f>'Expenditures 15-22'!K50</f>
        <v>72530</v>
      </c>
      <c r="C1121" s="14" t="s">
        <v>672</v>
      </c>
      <c r="D1121" s="14" t="str">
        <f t="shared" si="16"/>
        <v>Error?</v>
      </c>
    </row>
    <row r="1122" spans="1:4" x14ac:dyDescent="0.2">
      <c r="A1122" s="55">
        <v>1061</v>
      </c>
      <c r="B1122" s="1232">
        <f>'Expenditures 15-22'!K53</f>
        <v>115854</v>
      </c>
      <c r="C1122" s="14" t="s">
        <v>672</v>
      </c>
      <c r="D1122" s="14" t="str">
        <f t="shared" si="16"/>
        <v>Error?</v>
      </c>
    </row>
    <row r="1123" spans="1:4" x14ac:dyDescent="0.2">
      <c r="A1123" s="55">
        <v>1062</v>
      </c>
      <c r="B1123" s="1232">
        <f>'Expenditures 15-22'!K55</f>
        <v>315811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315811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83652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299883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383535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101218</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101218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1297233</v>
      </c>
      <c r="C1143" s="14" t="s">
        <v>672</v>
      </c>
      <c r="D1143" s="14" t="str">
        <f t="shared" si="16"/>
        <v>Error?</v>
      </c>
    </row>
    <row r="1144" spans="1:4" x14ac:dyDescent="0.2">
      <c r="A1144" s="55">
        <v>1083</v>
      </c>
      <c r="B1144" s="1232">
        <f>'Expenditures 15-22'!K75</f>
        <v>16535</v>
      </c>
      <c r="C1144" s="14" t="s">
        <v>672</v>
      </c>
      <c r="D1144" s="14" t="str">
        <f t="shared" si="16"/>
        <v>Error?</v>
      </c>
    </row>
    <row r="1145" spans="1:4" x14ac:dyDescent="0.2">
      <c r="A1145" s="55">
        <v>1084</v>
      </c>
      <c r="B1145" s="1232">
        <f>'Expenditures 15-22'!K102</f>
        <v>316801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5482531</v>
      </c>
      <c r="C1152" s="14" t="s">
        <v>672</v>
      </c>
      <c r="D1152" s="14" t="str">
        <f t="shared" si="17"/>
        <v>Error?</v>
      </c>
    </row>
    <row r="1153" spans="1:4" x14ac:dyDescent="0.2">
      <c r="A1153" s="55">
        <v>1092</v>
      </c>
      <c r="B1153" s="1232">
        <f>'Expenditures 15-22'!K115</f>
        <v>79384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27288</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96692</v>
      </c>
      <c r="D1221" s="14" t="str">
        <f t="shared" si="18"/>
        <v>Error?</v>
      </c>
    </row>
    <row r="1222" spans="1:4" x14ac:dyDescent="0.2">
      <c r="A1222" s="83">
        <v>1161</v>
      </c>
      <c r="D1222" s="14" t="str">
        <f t="shared" si="18"/>
        <v>OK</v>
      </c>
    </row>
    <row r="1223" spans="1:4" x14ac:dyDescent="0.2">
      <c r="A1223" s="55">
        <v>1162</v>
      </c>
      <c r="B1223" s="1232">
        <f>'Expenditures 15-22'!C127</f>
        <v>123980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123980</v>
      </c>
      <c r="C1225" s="14" t="s">
        <v>672</v>
      </c>
      <c r="D1225" s="14" t="str">
        <f t="shared" si="18"/>
        <v>Error?</v>
      </c>
    </row>
    <row r="1226" spans="1:4" x14ac:dyDescent="0.2">
      <c r="A1226" s="55">
        <v>1165</v>
      </c>
      <c r="B1226" s="1232">
        <f>'Expenditures 15-22'!C150</f>
        <v>123980</v>
      </c>
      <c r="C1226" s="14" t="s">
        <v>672</v>
      </c>
      <c r="D1226" s="14" t="str">
        <f t="shared" si="18"/>
        <v>Error?</v>
      </c>
    </row>
    <row r="1227" spans="1:4" x14ac:dyDescent="0.2">
      <c r="A1227" s="55">
        <v>1166</v>
      </c>
      <c r="B1227" s="1232">
        <f>'Expenditures 15-22'!D122</f>
        <v>5240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11883</v>
      </c>
      <c r="D1229" s="14" t="str">
        <f t="shared" si="18"/>
        <v>Error?</v>
      </c>
    </row>
    <row r="1230" spans="1:4" x14ac:dyDescent="0.2">
      <c r="A1230" s="83">
        <v>1169</v>
      </c>
      <c r="D1230" s="14" t="str">
        <f t="shared" si="18"/>
        <v>OK</v>
      </c>
    </row>
    <row r="1231" spans="1:4" x14ac:dyDescent="0.2">
      <c r="A1231" s="55">
        <v>1170</v>
      </c>
      <c r="B1231" s="1232">
        <f>'Expenditures 15-22'!D127</f>
        <v>17123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17123</v>
      </c>
      <c r="C1233" s="14" t="s">
        <v>672</v>
      </c>
      <c r="D1233" s="14" t="str">
        <f t="shared" si="18"/>
        <v>Error?</v>
      </c>
    </row>
    <row r="1234" spans="1:4" x14ac:dyDescent="0.2">
      <c r="A1234" s="55">
        <v>1173</v>
      </c>
      <c r="B1234" s="1232">
        <f>'Expenditures 15-22'!D150</f>
        <v>17123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121456</v>
      </c>
      <c r="D1237" s="14" t="str">
        <f t="shared" si="18"/>
        <v>Error?</v>
      </c>
    </row>
    <row r="1238" spans="1:4" x14ac:dyDescent="0.2">
      <c r="A1238" s="83">
        <v>1177</v>
      </c>
      <c r="D1238" s="14" t="str">
        <f t="shared" si="18"/>
        <v>OK</v>
      </c>
    </row>
    <row r="1239" spans="1:4" x14ac:dyDescent="0.2">
      <c r="A1239" s="55">
        <v>1178</v>
      </c>
      <c r="B1239" s="1232">
        <f>'Expenditures 15-22'!E127</f>
        <v>121456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121456</v>
      </c>
      <c r="C1241" s="14" t="s">
        <v>672</v>
      </c>
      <c r="D1241" s="14" t="str">
        <f t="shared" si="18"/>
        <v>Error?</v>
      </c>
    </row>
    <row r="1242" spans="1:4" x14ac:dyDescent="0.2">
      <c r="A1242" s="55">
        <v>1181</v>
      </c>
      <c r="B1242" s="1232">
        <f>'Expenditures 15-22'!E150</f>
        <v>132581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187642</v>
      </c>
      <c r="D1245" s="14" t="str">
        <f t="shared" si="18"/>
        <v>Error?</v>
      </c>
    </row>
    <row r="1246" spans="1:4" x14ac:dyDescent="0.2">
      <c r="A1246" s="83">
        <v>1185</v>
      </c>
      <c r="D1246" s="14" t="str">
        <f t="shared" si="18"/>
        <v>OK</v>
      </c>
    </row>
    <row r="1247" spans="1:4" x14ac:dyDescent="0.2">
      <c r="A1247" s="55">
        <v>1186</v>
      </c>
      <c r="B1247" s="1232">
        <f>'Expenditures 15-22'!F127</f>
        <v>187642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187642</v>
      </c>
      <c r="C1249" s="14" t="s">
        <v>672</v>
      </c>
      <c r="D1249" s="14" t="str">
        <f t="shared" si="18"/>
        <v>Error?</v>
      </c>
    </row>
    <row r="1250" spans="1:4" x14ac:dyDescent="0.2">
      <c r="A1250" s="55">
        <v>1189</v>
      </c>
      <c r="B1250" s="1232">
        <f>'Expenditures 15-22'!F150</f>
        <v>187642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349</v>
      </c>
      <c r="C1258" s="14" t="s">
        <v>672</v>
      </c>
      <c r="D1258" s="14" t="str">
        <f t="shared" si="18"/>
        <v>Error?</v>
      </c>
    </row>
    <row r="1259" spans="1:4" x14ac:dyDescent="0.2">
      <c r="A1259" s="55">
        <v>1198</v>
      </c>
      <c r="B1259" s="1232">
        <f>'Expenditures 15-22'!G150</f>
        <v>349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32528</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418022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450550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450550</v>
      </c>
      <c r="C1281" s="14" t="s">
        <v>672</v>
      </c>
      <c r="D1281" s="14" t="str">
        <f t="shared" si="19"/>
        <v>Error?</v>
      </c>
    </row>
    <row r="1282" spans="1:4" x14ac:dyDescent="0.2">
      <c r="A1282" s="55">
        <v>1221</v>
      </c>
      <c r="B1282" s="1232">
        <f>'Expenditures 15-22'!K138</f>
        <v>11125</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461675</v>
      </c>
      <c r="C1288" s="14" t="s">
        <v>672</v>
      </c>
      <c r="D1288" s="14" t="str">
        <f t="shared" si="19"/>
        <v>Error?</v>
      </c>
    </row>
    <row r="1289" spans="1:4" x14ac:dyDescent="0.2">
      <c r="A1289" s="55">
        <v>1228</v>
      </c>
      <c r="B1289" s="1232">
        <f>'Expenditures 15-22'!K151</f>
        <v>20703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217801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970000</v>
      </c>
      <c r="D1315" s="14" t="str">
        <f t="shared" si="19"/>
        <v>Error?</v>
      </c>
    </row>
    <row r="1316" spans="1:4" x14ac:dyDescent="0.2">
      <c r="A1316" s="55">
        <v>1255</v>
      </c>
      <c r="B1316" s="1232">
        <f>'Expenditures 15-22'!H165</f>
        <v>1800</v>
      </c>
      <c r="D1316" s="14" t="str">
        <f t="shared" si="19"/>
        <v>Error?</v>
      </c>
    </row>
    <row r="1317" spans="1:4" x14ac:dyDescent="0.2">
      <c r="A1317" s="55">
        <v>1256</v>
      </c>
      <c r="B1317" s="1232">
        <f>'Expenditures 15-22'!H166</f>
        <v>1189601</v>
      </c>
      <c r="C1317" s="14" t="s">
        <v>672</v>
      </c>
      <c r="D1317" s="14" t="str">
        <f t="shared" si="19"/>
        <v>Error?</v>
      </c>
    </row>
    <row r="1318" spans="1:4" x14ac:dyDescent="0.2">
      <c r="A1318" s="55">
        <v>1257</v>
      </c>
      <c r="B1318" s="1232">
        <f>'Expenditures 15-22'!H168</f>
        <v>1189601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217801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970000</v>
      </c>
      <c r="C1329" s="14" t="s">
        <v>672</v>
      </c>
      <c r="D1329" s="14" t="str">
        <f t="shared" si="19"/>
        <v>Error?</v>
      </c>
    </row>
    <row r="1330" spans="1:4" x14ac:dyDescent="0.2">
      <c r="A1330" s="55">
        <v>1269</v>
      </c>
      <c r="B1330" s="1232">
        <f>'Expenditures 15-22'!K165</f>
        <v>1800</v>
      </c>
      <c r="C1330" s="14" t="s">
        <v>672</v>
      </c>
      <c r="D1330" s="14" t="str">
        <f t="shared" si="19"/>
        <v>Error?</v>
      </c>
    </row>
    <row r="1331" spans="1:4" x14ac:dyDescent="0.2">
      <c r="A1331" s="55">
        <v>1270</v>
      </c>
      <c r="B1331" s="1232">
        <f>'Expenditures 15-22'!K166</f>
        <v>1189601</v>
      </c>
      <c r="C1331" s="14" t="s">
        <v>672</v>
      </c>
      <c r="D1331" s="14" t="str">
        <f t="shared" si="19"/>
        <v>Error?</v>
      </c>
    </row>
    <row r="1332" spans="1:4" x14ac:dyDescent="0.2">
      <c r="A1332" s="55">
        <v>1271</v>
      </c>
      <c r="B1332" s="1232">
        <f>'Expenditures 15-22'!K168</f>
        <v>1189601</v>
      </c>
      <c r="C1332" s="14" t="s">
        <v>672</v>
      </c>
      <c r="D1332" s="14" t="str">
        <f t="shared" si="19"/>
        <v>Error?</v>
      </c>
    </row>
    <row r="1333" spans="1:4" x14ac:dyDescent="0.2">
      <c r="A1333" s="55">
        <v>1272</v>
      </c>
      <c r="B1333" s="1232">
        <f>'Expenditures 15-22'!K169</f>
        <v>-19829</v>
      </c>
      <c r="C1333" s="14" t="s">
        <v>672</v>
      </c>
      <c r="D1333" s="14" t="str">
        <f t="shared" si="19"/>
        <v>Error?</v>
      </c>
    </row>
    <row r="1334" spans="1:4" x14ac:dyDescent="0.2">
      <c r="A1334" s="83">
        <v>1273</v>
      </c>
      <c r="D1334" s="14" t="str">
        <f t="shared" si="19"/>
        <v>OK</v>
      </c>
    </row>
    <row r="1335" spans="1:4" x14ac:dyDescent="0.2">
      <c r="A1335" s="55">
        <v>1274</v>
      </c>
      <c r="B1335" s="1232">
        <f>'Expenditures 15-22'!C176</f>
        <v>252753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252753</v>
      </c>
      <c r="C1339" s="14" t="s">
        <v>672</v>
      </c>
      <c r="D1339" s="14" t="str">
        <f t="shared" si="19"/>
        <v>Error?</v>
      </c>
    </row>
    <row r="1340" spans="1:4" x14ac:dyDescent="0.2">
      <c r="A1340" s="55">
        <v>1279</v>
      </c>
      <c r="B1340" s="1232">
        <f>'Expenditures 15-22'!C204</f>
        <v>252753</v>
      </c>
      <c r="C1340" s="14" t="s">
        <v>672</v>
      </c>
      <c r="D1340" s="14" t="str">
        <f t="shared" si="19"/>
        <v>Error?</v>
      </c>
    </row>
    <row r="1341" spans="1:4" x14ac:dyDescent="0.2">
      <c r="A1341" s="55">
        <v>1280</v>
      </c>
      <c r="B1341" s="1232">
        <f>'Expenditures 15-22'!D176</f>
        <v>52406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52406</v>
      </c>
      <c r="C1345" s="14" t="s">
        <v>672</v>
      </c>
      <c r="D1345" s="14" t="str">
        <f t="shared" si="20"/>
        <v>Error?</v>
      </c>
    </row>
    <row r="1346" spans="1:4" x14ac:dyDescent="0.2">
      <c r="A1346" s="55">
        <v>1285</v>
      </c>
      <c r="B1346" s="1232">
        <f>'Expenditures 15-22'!D204</f>
        <v>52406</v>
      </c>
      <c r="C1346" s="14" t="s">
        <v>672</v>
      </c>
      <c r="D1346" s="14" t="str">
        <f t="shared" si="20"/>
        <v>Error?</v>
      </c>
    </row>
    <row r="1347" spans="1:4" x14ac:dyDescent="0.2">
      <c r="A1347" s="55">
        <v>1286</v>
      </c>
      <c r="B1347" s="1232">
        <f>'Expenditures 15-22'!E176</f>
        <v>30877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30877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30877</v>
      </c>
      <c r="C1353" s="14" t="s">
        <v>672</v>
      </c>
      <c r="D1353" s="14" t="str">
        <f t="shared" si="20"/>
        <v>Error?</v>
      </c>
    </row>
    <row r="1354" spans="1:4" x14ac:dyDescent="0.2">
      <c r="A1354" s="55">
        <v>1293</v>
      </c>
      <c r="B1354" s="1232">
        <f>'Expenditures 15-22'!F176</f>
        <v>90178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90178</v>
      </c>
      <c r="C1358" s="14" t="s">
        <v>672</v>
      </c>
      <c r="D1358" s="14" t="str">
        <f t="shared" si="20"/>
        <v>Error?</v>
      </c>
    </row>
    <row r="1359" spans="1:4" x14ac:dyDescent="0.2">
      <c r="A1359" s="55">
        <v>1298</v>
      </c>
      <c r="B1359" s="1232">
        <f>'Expenditures 15-22'!F204</f>
        <v>90178</v>
      </c>
      <c r="C1359" s="14" t="s">
        <v>672</v>
      </c>
      <c r="D1359" s="14" t="str">
        <f t="shared" si="20"/>
        <v>Error?</v>
      </c>
    </row>
    <row r="1360" spans="1:4" x14ac:dyDescent="0.2">
      <c r="A1360" s="55">
        <v>1299</v>
      </c>
      <c r="B1360" s="1232">
        <f>'Expenditures 15-22'!G176</f>
        <v>129620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129620</v>
      </c>
      <c r="C1364" s="14" t="s">
        <v>672</v>
      </c>
      <c r="D1364" s="14" t="str">
        <f t="shared" si="20"/>
        <v>Error?</v>
      </c>
    </row>
    <row r="1365" spans="1:4" x14ac:dyDescent="0.2">
      <c r="A1365" s="55">
        <v>1304</v>
      </c>
      <c r="B1365" s="1232">
        <f>'Expenditures 15-22'!G204</f>
        <v>129620</v>
      </c>
      <c r="C1365" s="14" t="s">
        <v>672</v>
      </c>
      <c r="D1365" s="14" t="str">
        <f t="shared" si="20"/>
        <v>Error?</v>
      </c>
    </row>
    <row r="1366" spans="1:4" x14ac:dyDescent="0.2">
      <c r="A1366" s="55">
        <v>1305</v>
      </c>
      <c r="B1366" s="1232">
        <f>'Expenditures 15-22'!H176</f>
        <v>142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142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142</v>
      </c>
      <c r="C1376" s="14" t="s">
        <v>672</v>
      </c>
      <c r="D1376" s="14" t="str">
        <f t="shared" si="20"/>
        <v>Error?</v>
      </c>
    </row>
    <row r="1377" spans="1:4" x14ac:dyDescent="0.2">
      <c r="A1377" s="55">
        <v>1316</v>
      </c>
      <c r="B1377" s="1232">
        <f>'Expenditures 15-22'!K176</f>
        <v>555976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555976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555976</v>
      </c>
      <c r="C1388" s="14" t="s">
        <v>672</v>
      </c>
      <c r="D1388" s="14" t="str">
        <f t="shared" si="20"/>
        <v>Error?</v>
      </c>
    </row>
    <row r="1389" spans="1:4" x14ac:dyDescent="0.2">
      <c r="A1389" s="55">
        <v>1328</v>
      </c>
      <c r="B1389" s="1232">
        <f>'Expenditures 15-22'!K205</f>
        <v>-66128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8</v>
      </c>
      <c r="D1406" s="14" t="str">
        <f t="shared" si="20"/>
        <v>Error?</v>
      </c>
    </row>
    <row r="1407" spans="1:4" x14ac:dyDescent="0.2">
      <c r="A1407" s="55">
        <v>1346</v>
      </c>
      <c r="B1407" s="1232">
        <f>'Expenditures 15-22'!D216</f>
        <v>2062</v>
      </c>
      <c r="D1407" s="14" t="str">
        <f t="shared" ref="D1407:D1470" si="21">IF(ISBLANK(B1407),"OK",IF(A1407-B1407=0,"OK","Error?"))</f>
        <v>Error?</v>
      </c>
    </row>
    <row r="1408" spans="1:4" x14ac:dyDescent="0.2">
      <c r="A1408" s="55">
        <v>1347</v>
      </c>
      <c r="B1408" s="1232">
        <f>'Expenditures 15-22'!D217</f>
        <v>7504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59454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156</v>
      </c>
      <c r="D1412" s="14" t="str">
        <f t="shared" si="21"/>
        <v>Error?</v>
      </c>
    </row>
    <row r="1413" spans="1:4" x14ac:dyDescent="0.2">
      <c r="A1413" s="55">
        <v>1352</v>
      </c>
      <c r="B1413" s="1232">
        <f>'Expenditures 15-22'!D228</f>
        <v>1263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2652</v>
      </c>
      <c r="D1416" s="14" t="str">
        <f t="shared" si="21"/>
        <v>Error?</v>
      </c>
    </row>
    <row r="1417" spans="1:4" x14ac:dyDescent="0.2">
      <c r="A1417" s="55">
        <v>1356</v>
      </c>
      <c r="B1417" s="1232">
        <f>'Expenditures 15-22'!D232</f>
        <v>4071</v>
      </c>
      <c r="C1417" s="14" t="s">
        <v>672</v>
      </c>
      <c r="D1417" s="14" t="str">
        <f t="shared" si="21"/>
        <v>Error?</v>
      </c>
    </row>
    <row r="1418" spans="1:4" x14ac:dyDescent="0.2">
      <c r="A1418" s="55">
        <v>1357</v>
      </c>
      <c r="B1418" s="1232">
        <f>'Expenditures 15-22'!D234</f>
        <v>6</v>
      </c>
      <c r="D1418" s="14" t="str">
        <f t="shared" si="21"/>
        <v>Error?</v>
      </c>
    </row>
    <row r="1419" spans="1:4" x14ac:dyDescent="0.2">
      <c r="A1419" s="55">
        <v>1358</v>
      </c>
      <c r="B1419" s="1232">
        <f>'Expenditures 15-22'!D235</f>
        <v>12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18</v>
      </c>
      <c r="C1421" s="14" t="s">
        <v>672</v>
      </c>
      <c r="D1421" s="14" t="str">
        <f t="shared" si="21"/>
        <v>Error?</v>
      </c>
    </row>
    <row r="1422" spans="1:4" x14ac:dyDescent="0.2">
      <c r="A1422" s="55">
        <v>1361</v>
      </c>
      <c r="B1422" s="1232">
        <f>'Expenditures 15-22'!D239</f>
        <v>167</v>
      </c>
      <c r="D1422" s="14" t="str">
        <f t="shared" si="21"/>
        <v>Error?</v>
      </c>
    </row>
    <row r="1423" spans="1:4" x14ac:dyDescent="0.2">
      <c r="A1423" s="55">
        <v>1362</v>
      </c>
      <c r="B1423" s="1232">
        <f>'Expenditures 15-22'!D240</f>
        <v>2181</v>
      </c>
      <c r="D1423" s="14" t="str">
        <f t="shared" si="21"/>
        <v>Error?</v>
      </c>
    </row>
    <row r="1424" spans="1:4" x14ac:dyDescent="0.2">
      <c r="A1424" s="55">
        <v>1363</v>
      </c>
      <c r="B1424" s="1232">
        <f>'Expenditures 15-22'!D251</f>
        <v>24553</v>
      </c>
      <c r="C1424" s="14" t="s">
        <v>672</v>
      </c>
      <c r="D1424" s="14" t="str">
        <f t="shared" si="21"/>
        <v>Error?</v>
      </c>
    </row>
    <row r="1425" spans="1:4" x14ac:dyDescent="0.2">
      <c r="A1425" s="55">
        <v>1364</v>
      </c>
      <c r="B1425" s="1232">
        <f>'Expenditures 15-22'!D253</f>
        <v>16140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16140</v>
      </c>
      <c r="C1427" s="14" t="s">
        <v>672</v>
      </c>
      <c r="D1427" s="14" t="str">
        <f t="shared" si="21"/>
        <v>Error?</v>
      </c>
    </row>
    <row r="1428" spans="1:4" x14ac:dyDescent="0.2">
      <c r="A1428" s="55">
        <v>1367</v>
      </c>
      <c r="B1428" s="1232">
        <f>'Expenditures 15-22'!D257</f>
        <v>2781</v>
      </c>
      <c r="D1428" s="14" t="str">
        <f t="shared" si="21"/>
        <v>Error?</v>
      </c>
    </row>
    <row r="1429" spans="1:4" x14ac:dyDescent="0.2">
      <c r="A1429" s="55">
        <v>1368</v>
      </c>
      <c r="B1429" s="1232">
        <f>'Expenditures 15-22'!D258</f>
        <v>8601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12843</v>
      </c>
      <c r="D1431" s="14" t="str">
        <f t="shared" si="21"/>
        <v>Error?</v>
      </c>
    </row>
    <row r="1432" spans="1:4" x14ac:dyDescent="0.2">
      <c r="A1432" s="55">
        <v>1371</v>
      </c>
      <c r="B1432" s="1232">
        <f>'Expenditures 15-22'!D261</f>
        <v>28637</v>
      </c>
      <c r="D1432" s="14" t="str">
        <f t="shared" si="21"/>
        <v>Error?</v>
      </c>
    </row>
    <row r="1433" spans="1:4" x14ac:dyDescent="0.2">
      <c r="A1433" s="55">
        <v>1372</v>
      </c>
      <c r="B1433" s="1232">
        <f>'Expenditures 15-22'!D262</f>
        <v>8225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61087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105869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186957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8</v>
      </c>
      <c r="C1470" s="14" t="s">
        <v>672</v>
      </c>
      <c r="D1470" s="14" t="str">
        <f t="shared" si="21"/>
        <v>Error?</v>
      </c>
    </row>
    <row r="1471" spans="1:4" x14ac:dyDescent="0.2">
      <c r="A1471" s="55">
        <v>1410</v>
      </c>
      <c r="B1471" s="1232">
        <f>'Expenditures 15-22'!K216</f>
        <v>2062</v>
      </c>
      <c r="C1471" s="14" t="s">
        <v>672</v>
      </c>
      <c r="D1471" s="14" t="str">
        <f t="shared" ref="D1471:D1534" si="22">IF(ISBLANK(B1471),"OK",IF(A1471-B1471=0,"OK","Error?"))</f>
        <v>Error?</v>
      </c>
    </row>
    <row r="1472" spans="1:4" x14ac:dyDescent="0.2">
      <c r="A1472" s="55">
        <v>1411</v>
      </c>
      <c r="B1472" s="1232">
        <f>'Expenditures 15-22'!K217</f>
        <v>7504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59454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156</v>
      </c>
      <c r="C1476" s="14" t="s">
        <v>672</v>
      </c>
      <c r="D1476" s="14" t="str">
        <f t="shared" si="22"/>
        <v>Error?</v>
      </c>
    </row>
    <row r="1477" spans="1:4" x14ac:dyDescent="0.2">
      <c r="A1477" s="55">
        <v>1416</v>
      </c>
      <c r="B1477" s="1232">
        <f>'Expenditures 15-22'!K228</f>
        <v>1263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2652</v>
      </c>
      <c r="C1480" s="14" t="s">
        <v>672</v>
      </c>
      <c r="D1480" s="14" t="str">
        <f t="shared" si="22"/>
        <v>Error?</v>
      </c>
    </row>
    <row r="1481" spans="1:4" x14ac:dyDescent="0.2">
      <c r="A1481" s="55">
        <v>1420</v>
      </c>
      <c r="B1481" s="1232">
        <f>'Expenditures 15-22'!K232</f>
        <v>4071</v>
      </c>
      <c r="C1481" s="14" t="s">
        <v>672</v>
      </c>
      <c r="D1481" s="14" t="str">
        <f t="shared" si="22"/>
        <v>Error?</v>
      </c>
    </row>
    <row r="1482" spans="1:4" x14ac:dyDescent="0.2">
      <c r="A1482" s="55">
        <v>1421</v>
      </c>
      <c r="B1482" s="1232">
        <f>'Expenditures 15-22'!K234</f>
        <v>6</v>
      </c>
      <c r="C1482" s="14" t="s">
        <v>672</v>
      </c>
      <c r="D1482" s="14" t="str">
        <f t="shared" si="22"/>
        <v>Error?</v>
      </c>
    </row>
    <row r="1483" spans="1:4" x14ac:dyDescent="0.2">
      <c r="A1483" s="55">
        <v>1422</v>
      </c>
      <c r="B1483" s="1232">
        <f>'Expenditures 15-22'!K235</f>
        <v>12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18</v>
      </c>
      <c r="C1485" s="14" t="s">
        <v>672</v>
      </c>
      <c r="D1485" s="14" t="str">
        <f t="shared" si="22"/>
        <v>Error?</v>
      </c>
    </row>
    <row r="1486" spans="1:4" x14ac:dyDescent="0.2">
      <c r="A1486" s="55">
        <v>1425</v>
      </c>
      <c r="B1486" s="1232">
        <f>'Expenditures 15-22'!K239</f>
        <v>167</v>
      </c>
      <c r="C1486" s="14" t="s">
        <v>672</v>
      </c>
      <c r="D1486" s="14" t="str">
        <f t="shared" si="22"/>
        <v>Error?</v>
      </c>
    </row>
    <row r="1487" spans="1:4" x14ac:dyDescent="0.2">
      <c r="A1487" s="55">
        <v>1426</v>
      </c>
      <c r="B1487" s="1232">
        <f>'Expenditures 15-22'!K240</f>
        <v>2181</v>
      </c>
      <c r="C1487" s="14" t="s">
        <v>672</v>
      </c>
      <c r="D1487" s="14" t="str">
        <f t="shared" si="22"/>
        <v>Error?</v>
      </c>
    </row>
    <row r="1488" spans="1:4" x14ac:dyDescent="0.2">
      <c r="A1488" s="55">
        <v>1427</v>
      </c>
      <c r="B1488" s="1232">
        <f>'Expenditures 15-22'!K251</f>
        <v>24553</v>
      </c>
      <c r="C1488" s="14" t="s">
        <v>672</v>
      </c>
      <c r="D1488" s="14" t="str">
        <f t="shared" si="22"/>
        <v>Error?</v>
      </c>
    </row>
    <row r="1489" spans="1:4" x14ac:dyDescent="0.2">
      <c r="A1489" s="55">
        <v>1428</v>
      </c>
      <c r="B1489" s="1232">
        <f>'Expenditures 15-22'!K253</f>
        <v>16140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16140</v>
      </c>
      <c r="C1491" s="14" t="s">
        <v>672</v>
      </c>
      <c r="D1491" s="14" t="str">
        <f t="shared" si="22"/>
        <v>Error?</v>
      </c>
    </row>
    <row r="1492" spans="1:4" x14ac:dyDescent="0.2">
      <c r="A1492" s="55">
        <v>1431</v>
      </c>
      <c r="B1492" s="1232">
        <f>'Expenditures 15-22'!K257</f>
        <v>2781</v>
      </c>
      <c r="C1492" s="14" t="s">
        <v>672</v>
      </c>
      <c r="D1492" s="14" t="str">
        <f t="shared" si="22"/>
        <v>Error?</v>
      </c>
    </row>
    <row r="1493" spans="1:4" x14ac:dyDescent="0.2">
      <c r="A1493" s="55">
        <v>1432</v>
      </c>
      <c r="B1493" s="1232">
        <f>'Expenditures 15-22'!K258</f>
        <v>8601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12843</v>
      </c>
      <c r="C1495" s="14" t="s">
        <v>672</v>
      </c>
      <c r="D1495" s="14" t="str">
        <f t="shared" si="22"/>
        <v>Error?</v>
      </c>
    </row>
    <row r="1496" spans="1:4" x14ac:dyDescent="0.2">
      <c r="A1496" s="55">
        <v>1435</v>
      </c>
      <c r="B1496" s="1232">
        <f>'Expenditures 15-22'!K261</f>
        <v>28637</v>
      </c>
      <c r="C1496" s="14" t="s">
        <v>672</v>
      </c>
      <c r="D1496" s="14" t="str">
        <f t="shared" si="22"/>
        <v>Error?</v>
      </c>
    </row>
    <row r="1497" spans="1:4" x14ac:dyDescent="0.2">
      <c r="A1497" s="55">
        <v>1436</v>
      </c>
      <c r="B1497" s="1232">
        <f>'Expenditures 15-22'!K262</f>
        <v>8225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61087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105869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186957</v>
      </c>
      <c r="C1517" s="14" t="s">
        <v>672</v>
      </c>
      <c r="D1517" s="14" t="str">
        <f t="shared" si="22"/>
        <v>Error?</v>
      </c>
    </row>
    <row r="1518" spans="1:4" x14ac:dyDescent="0.2">
      <c r="A1518" s="55">
        <v>1457</v>
      </c>
      <c r="B1518" s="1232">
        <f>'Expenditures 15-22'!K289</f>
        <v>44209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26600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26600</v>
      </c>
      <c r="C1547" s="14" t="s">
        <v>672</v>
      </c>
      <c r="D1547" s="14" t="str">
        <f t="shared" si="23"/>
        <v>Error?</v>
      </c>
    </row>
    <row r="1548" spans="1:4" x14ac:dyDescent="0.2">
      <c r="A1548" s="55">
        <v>1487</v>
      </c>
      <c r="B1548" s="1232">
        <f>'Expenditures 15-22'!G305</f>
        <v>26600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26600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26600</v>
      </c>
      <c r="C1559" s="14" t="s">
        <v>672</v>
      </c>
      <c r="D1559" s="14" t="str">
        <f t="shared" si="23"/>
        <v>Error?</v>
      </c>
    </row>
    <row r="1560" spans="1:4" x14ac:dyDescent="0.2">
      <c r="A1560" s="55">
        <v>1499</v>
      </c>
      <c r="B1560" s="1232">
        <f>'Expenditures 15-22'!K305</f>
        <v>26600</v>
      </c>
      <c r="C1560" s="14" t="s">
        <v>672</v>
      </c>
      <c r="D1560" s="14" t="str">
        <f t="shared" si="23"/>
        <v>Error?</v>
      </c>
    </row>
    <row r="1561" spans="1:4" x14ac:dyDescent="0.2">
      <c r="A1561" s="55">
        <v>1500</v>
      </c>
      <c r="B1561" s="1232">
        <f>'Expenditures 15-22'!K306</f>
        <v>-22024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2059959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2211981</v>
      </c>
      <c r="C1630" s="14" t="s">
        <v>672</v>
      </c>
      <c r="D1630" s="14" t="str">
        <f t="shared" si="24"/>
        <v>Error?</v>
      </c>
    </row>
    <row r="1631" spans="1:4" x14ac:dyDescent="0.2">
      <c r="A1631" s="55">
        <v>1570</v>
      </c>
      <c r="B1631" s="1232">
        <f>'Acct Summary 7-8'!D79</f>
        <v>417488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438191</v>
      </c>
      <c r="C1644" s="14" t="s">
        <v>672</v>
      </c>
      <c r="D1644" s="14" t="str">
        <f t="shared" si="24"/>
        <v>Error?</v>
      </c>
    </row>
    <row r="1645" spans="1:4" x14ac:dyDescent="0.2">
      <c r="A1645" s="55">
        <v>1584</v>
      </c>
      <c r="B1645" s="1232">
        <f>'Acct Summary 7-8'!E79</f>
        <v>416005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491984</v>
      </c>
      <c r="C1658" s="14" t="s">
        <v>672</v>
      </c>
      <c r="D1658" s="14" t="str">
        <f t="shared" si="24"/>
        <v>Error?</v>
      </c>
    </row>
    <row r="1659" spans="1:4" x14ac:dyDescent="0.2">
      <c r="A1659" s="55">
        <v>1598</v>
      </c>
      <c r="B1659" s="1232">
        <f>'Acct Summary 7-8'!F79</f>
        <v>741491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754363</v>
      </c>
      <c r="C1672" s="14" t="s">
        <v>672</v>
      </c>
      <c r="D1672" s="14" t="str">
        <f t="shared" si="25"/>
        <v>Error?</v>
      </c>
    </row>
    <row r="1673" spans="1:4" x14ac:dyDescent="0.2">
      <c r="A1673" s="55">
        <v>1612</v>
      </c>
      <c r="B1673" s="1232">
        <f>'Acct Summary 7-8'!G79</f>
        <v>142836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187045</v>
      </c>
      <c r="C1686" s="14" t="s">
        <v>672</v>
      </c>
      <c r="D1686" s="14" t="str">
        <f t="shared" si="25"/>
        <v>Error?</v>
      </c>
    </row>
    <row r="1687" spans="1:4" x14ac:dyDescent="0.2">
      <c r="A1687" s="55">
        <v>1626</v>
      </c>
      <c r="B1687" s="1232">
        <f>'Acct Summary 7-8'!H79</f>
        <v>1164711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1142687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2316326</v>
      </c>
      <c r="C1744" s="14" t="s">
        <v>672</v>
      </c>
      <c r="D1744" s="14" t="str">
        <f t="shared" si="26"/>
        <v>Error?</v>
      </c>
    </row>
    <row r="1745" spans="1:5" x14ac:dyDescent="0.2">
      <c r="A1745" s="55">
        <v>1684</v>
      </c>
      <c r="B1745" s="1232">
        <f>'Tax Sched 24'!B5</f>
        <v>476612</v>
      </c>
      <c r="C1745" s="14" t="s">
        <v>672</v>
      </c>
      <c r="D1745" s="14" t="str">
        <f t="shared" si="26"/>
        <v>Error?</v>
      </c>
    </row>
    <row r="1746" spans="1:5" x14ac:dyDescent="0.2">
      <c r="A1746" s="55">
        <v>1685</v>
      </c>
      <c r="B1746" s="1232">
        <f>'Tax Sched 24'!B6</f>
        <v>1165627</v>
      </c>
      <c r="C1746" s="14" t="s">
        <v>672</v>
      </c>
      <c r="D1746" s="14" t="str">
        <f t="shared" si="26"/>
        <v>Error?</v>
      </c>
    </row>
    <row r="1747" spans="1:5" x14ac:dyDescent="0.2">
      <c r="A1747" s="55">
        <v>1686</v>
      </c>
      <c r="B1747" s="1232">
        <f>'Tax Sched 24'!B7</f>
        <v>190644</v>
      </c>
      <c r="C1747" s="14" t="s">
        <v>672</v>
      </c>
      <c r="D1747" s="14" t="str">
        <f t="shared" si="26"/>
        <v>Error?</v>
      </c>
    </row>
    <row r="1748" spans="1:5" x14ac:dyDescent="0.2">
      <c r="A1748" s="55">
        <v>1687</v>
      </c>
      <c r="B1748" s="1232">
        <f>'Tax Sched 24'!B8</f>
        <v>74356</v>
      </c>
      <c r="C1748" s="14" t="s">
        <v>672</v>
      </c>
      <c r="D1748" s="14" t="str">
        <f t="shared" si="26"/>
        <v>Error?</v>
      </c>
    </row>
    <row r="1749" spans="1:5" x14ac:dyDescent="0.2">
      <c r="A1749" s="55">
        <v>1688</v>
      </c>
      <c r="B1749" s="1232">
        <f>'Tax Sched 24'!B10</f>
        <v>47663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781200</v>
      </c>
      <c r="C1752" s="14" t="s">
        <v>672</v>
      </c>
      <c r="D1752" s="14" t="str">
        <f t="shared" si="26"/>
        <v>Error?</v>
      </c>
    </row>
    <row r="1753" spans="1:5" x14ac:dyDescent="0.2">
      <c r="A1753" s="55">
        <v>1692</v>
      </c>
      <c r="B1753" s="1232">
        <f>'Tax Sched 24'!B12</f>
        <v>47663</v>
      </c>
      <c r="C1753" s="14" t="s">
        <v>672</v>
      </c>
      <c r="D1753" s="14" t="str">
        <f t="shared" si="26"/>
        <v>Error?</v>
      </c>
    </row>
    <row r="1754" spans="1:5" x14ac:dyDescent="0.2">
      <c r="A1754" s="55">
        <v>1693</v>
      </c>
      <c r="B1754" s="1232">
        <f>'Tax Sched 24'!B14</f>
        <v>38127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5340945</v>
      </c>
      <c r="C1759" s="14" t="s">
        <v>672</v>
      </c>
      <c r="D1759" s="14" t="str">
        <f t="shared" si="26"/>
        <v>Error?</v>
      </c>
    </row>
    <row r="1760" spans="1:5" x14ac:dyDescent="0.2">
      <c r="A1760" s="55">
        <v>1699</v>
      </c>
      <c r="B1760" s="1232">
        <f>'Tax Sched 24'!D4</f>
        <v>1472121</v>
      </c>
      <c r="C1760" s="14" t="s">
        <v>672</v>
      </c>
      <c r="D1760" s="14" t="str">
        <f t="shared" si="26"/>
        <v>Error?</v>
      </c>
    </row>
    <row r="1761" spans="1:5" x14ac:dyDescent="0.2">
      <c r="A1761" s="55">
        <v>1700</v>
      </c>
      <c r="B1761" s="1232">
        <f>'Tax Sched 24'!D5</f>
        <v>302806</v>
      </c>
      <c r="C1761" s="14" t="s">
        <v>672</v>
      </c>
      <c r="D1761" s="14" t="str">
        <f t="shared" si="26"/>
        <v>Error?</v>
      </c>
    </row>
    <row r="1762" spans="1:5" s="80" customFormat="1" x14ac:dyDescent="0.2">
      <c r="A1762" s="55">
        <v>1701</v>
      </c>
      <c r="B1762" s="1232">
        <f>'Tax Sched 24'!D6</f>
        <v>700646</v>
      </c>
      <c r="C1762" s="14" t="s">
        <v>672</v>
      </c>
      <c r="D1762" s="14" t="str">
        <f t="shared" si="26"/>
        <v>Error?</v>
      </c>
      <c r="E1762" s="81"/>
    </row>
    <row r="1763" spans="1:5" x14ac:dyDescent="0.2">
      <c r="A1763" s="55">
        <v>1702</v>
      </c>
      <c r="B1763" s="1232">
        <f>'Tax Sched 24'!D7</f>
        <v>121162</v>
      </c>
      <c r="C1763" s="14" t="s">
        <v>672</v>
      </c>
      <c r="D1763" s="14" t="str">
        <f t="shared" si="26"/>
        <v>Error?</v>
      </c>
    </row>
    <row r="1764" spans="1:5" x14ac:dyDescent="0.2">
      <c r="A1764" s="55">
        <v>1703</v>
      </c>
      <c r="B1764" s="1232">
        <f>'Tax Sched 24'!D8</f>
        <v>46532</v>
      </c>
      <c r="C1764" s="14" t="s">
        <v>672</v>
      </c>
      <c r="D1764" s="14" t="str">
        <f t="shared" si="26"/>
        <v>Error?</v>
      </c>
    </row>
    <row r="1765" spans="1:5" x14ac:dyDescent="0.2">
      <c r="A1765" s="55">
        <v>1704</v>
      </c>
      <c r="B1765" s="1232">
        <f>'Tax Sched 24'!D10</f>
        <v>30291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482475</v>
      </c>
      <c r="C1768" s="14" t="s">
        <v>672</v>
      </c>
      <c r="D1768" s="14" t="str">
        <f t="shared" si="26"/>
        <v>Error?</v>
      </c>
    </row>
    <row r="1769" spans="1:5" x14ac:dyDescent="0.2">
      <c r="A1769" s="55">
        <v>1708</v>
      </c>
      <c r="B1769" s="1232">
        <f>'Tax Sched 24'!D12</f>
        <v>30291</v>
      </c>
      <c r="C1769" s="14" t="s">
        <v>672</v>
      </c>
      <c r="D1769" s="14" t="str">
        <f t="shared" si="26"/>
        <v>Error?</v>
      </c>
    </row>
    <row r="1770" spans="1:5" x14ac:dyDescent="0.2">
      <c r="A1770" s="55">
        <v>1709</v>
      </c>
      <c r="B1770" s="1232">
        <f>'Tax Sched 24'!D14</f>
        <v>24231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3330988</v>
      </c>
      <c r="C1775" s="14" t="s">
        <v>672</v>
      </c>
      <c r="D1775" s="14" t="str">
        <f t="shared" si="26"/>
        <v>Error?</v>
      </c>
    </row>
    <row r="1776" spans="1:5" x14ac:dyDescent="0.2">
      <c r="A1776" s="55">
        <v>1715</v>
      </c>
      <c r="B1776" s="1232">
        <f>'Tax Sched 24'!C4</f>
        <v>844205</v>
      </c>
      <c r="D1776" s="14" t="str">
        <f t="shared" si="26"/>
        <v>Error?</v>
      </c>
    </row>
    <row r="1777" spans="1:4" x14ac:dyDescent="0.2">
      <c r="A1777" s="55">
        <v>1716</v>
      </c>
      <c r="B1777" s="1232">
        <f>'Tax Sched 24'!C5</f>
        <v>173806</v>
      </c>
      <c r="D1777" s="14" t="str">
        <f t="shared" si="26"/>
        <v>Error?</v>
      </c>
    </row>
    <row r="1778" spans="1:4" x14ac:dyDescent="0.2">
      <c r="A1778" s="55">
        <v>1717</v>
      </c>
      <c r="B1778" s="1232">
        <f>'Tax Sched 24'!C6</f>
        <v>464981</v>
      </c>
      <c r="D1778" s="14" t="str">
        <f t="shared" si="26"/>
        <v>Error?</v>
      </c>
    </row>
    <row r="1779" spans="1:4" x14ac:dyDescent="0.2">
      <c r="A1779" s="55">
        <v>1718</v>
      </c>
      <c r="B1779" s="1232">
        <f>'Tax Sched 24'!C7</f>
        <v>69482</v>
      </c>
      <c r="D1779" s="14" t="str">
        <f t="shared" si="26"/>
        <v>Error?</v>
      </c>
    </row>
    <row r="1780" spans="1:4" x14ac:dyDescent="0.2">
      <c r="A1780" s="55">
        <v>1719</v>
      </c>
      <c r="B1780" s="1232">
        <f>'Tax Sched 24'!C8</f>
        <v>27824</v>
      </c>
      <c r="D1780" s="14" t="str">
        <f t="shared" si="26"/>
        <v>Error?</v>
      </c>
    </row>
    <row r="1781" spans="1:4" x14ac:dyDescent="0.2">
      <c r="A1781" s="55">
        <v>1720</v>
      </c>
      <c r="B1781" s="1232">
        <f>'Tax Sched 24'!C10</f>
        <v>17372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298725</v>
      </c>
      <c r="D1784" s="14" t="str">
        <f t="shared" si="26"/>
        <v>Error?</v>
      </c>
    </row>
    <row r="1785" spans="1:4" x14ac:dyDescent="0.2">
      <c r="A1785" s="55">
        <v>1724</v>
      </c>
      <c r="B1785" s="1232">
        <f>'Tax Sched 24'!C12</f>
        <v>17372</v>
      </c>
      <c r="D1785" s="14" t="str">
        <f t="shared" si="26"/>
        <v>Error?</v>
      </c>
    </row>
    <row r="1786" spans="1:4" x14ac:dyDescent="0.2">
      <c r="A1786" s="55">
        <v>1725</v>
      </c>
      <c r="B1786" s="1232">
        <f>'Tax Sched 24'!C14</f>
        <v>13896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2009957</v>
      </c>
      <c r="C1791" s="14" t="s">
        <v>672</v>
      </c>
      <c r="D1791" s="14" t="str">
        <f t="shared" ref="D1791:D1854" si="27">IF(ISBLANK(B1791),"OK",IF(A1791-B1791=0,"OK","Error?"))</f>
        <v>Error?</v>
      </c>
    </row>
    <row r="1792" spans="1:4" x14ac:dyDescent="0.2">
      <c r="A1792" s="55">
        <v>1731</v>
      </c>
      <c r="B1792" s="1232">
        <f>'Tax Sched 24'!F4</f>
        <v>1528091</v>
      </c>
      <c r="C1792" s="14" t="s">
        <v>672</v>
      </c>
      <c r="D1792" s="14" t="str">
        <f t="shared" si="27"/>
        <v>Error?</v>
      </c>
    </row>
    <row r="1793" spans="1:4" x14ac:dyDescent="0.2">
      <c r="A1793" s="55">
        <v>1732</v>
      </c>
      <c r="B1793" s="1232">
        <f>'Tax Sched 24'!F5</f>
        <v>314321</v>
      </c>
      <c r="C1793" s="14" t="s">
        <v>672</v>
      </c>
      <c r="D1793" s="14" t="str">
        <f t="shared" si="27"/>
        <v>Error?</v>
      </c>
    </row>
    <row r="1794" spans="1:4" x14ac:dyDescent="0.2">
      <c r="A1794" s="55">
        <v>1733</v>
      </c>
      <c r="B1794" s="1232">
        <f>'Tax Sched 24'!F6</f>
        <v>817705</v>
      </c>
      <c r="C1794" s="14" t="s">
        <v>672</v>
      </c>
      <c r="D1794" s="14" t="str">
        <f t="shared" si="27"/>
        <v>Error?</v>
      </c>
    </row>
    <row r="1795" spans="1:4" x14ac:dyDescent="0.2">
      <c r="A1795" s="55">
        <v>1734</v>
      </c>
      <c r="B1795" s="1232">
        <f>'Tax Sched 24'!F7</f>
        <v>125769</v>
      </c>
      <c r="C1795" s="14" t="s">
        <v>672</v>
      </c>
      <c r="D1795" s="14" t="str">
        <f t="shared" si="27"/>
        <v>Error?</v>
      </c>
    </row>
    <row r="1796" spans="1:4" x14ac:dyDescent="0.2">
      <c r="A1796" s="55">
        <v>1735</v>
      </c>
      <c r="B1796" s="1232">
        <f>'Tax Sched 24'!F8</f>
        <v>48960</v>
      </c>
      <c r="C1796" s="14" t="s">
        <v>672</v>
      </c>
      <c r="D1796" s="14" t="str">
        <f t="shared" si="27"/>
        <v>Error?</v>
      </c>
    </row>
    <row r="1797" spans="1:4" x14ac:dyDescent="0.2">
      <c r="A1797" s="55">
        <v>1736</v>
      </c>
      <c r="B1797" s="1232">
        <f>'Tax Sched 24'!F10</f>
        <v>31441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525690</v>
      </c>
      <c r="C1800" s="14" t="s">
        <v>672</v>
      </c>
      <c r="D1800" s="14" t="str">
        <f t="shared" si="27"/>
        <v>Error?</v>
      </c>
    </row>
    <row r="1801" spans="1:4" x14ac:dyDescent="0.2">
      <c r="A1801" s="55">
        <v>1740</v>
      </c>
      <c r="B1801" s="1232">
        <f>'Tax Sched 24'!F12</f>
        <v>31441</v>
      </c>
      <c r="C1801" s="14" t="s">
        <v>672</v>
      </c>
      <c r="D1801" s="14" t="str">
        <f t="shared" si="27"/>
        <v>Error?</v>
      </c>
    </row>
    <row r="1802" spans="1:4" x14ac:dyDescent="0.2">
      <c r="A1802" s="55">
        <v>1741</v>
      </c>
      <c r="B1802" s="1232">
        <f>'Tax Sched 24'!F14</f>
        <v>25154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2372296</v>
      </c>
      <c r="D1808" s="14" t="str">
        <f t="shared" si="27"/>
        <v>Error?</v>
      </c>
    </row>
    <row r="1809" spans="1:4" x14ac:dyDescent="0.2">
      <c r="A1809" s="55">
        <v>1748</v>
      </c>
      <c r="B1809" s="1232">
        <f>'Tax Sched 24'!E5</f>
        <v>488127</v>
      </c>
      <c r="D1809" s="14" t="str">
        <f t="shared" si="27"/>
        <v>Error?</v>
      </c>
    </row>
    <row r="1810" spans="1:4" x14ac:dyDescent="0.2">
      <c r="A1810" s="55">
        <v>1749</v>
      </c>
      <c r="B1810" s="1232">
        <f>'Tax Sched 24'!E6</f>
        <v>1282686</v>
      </c>
      <c r="D1810" s="14" t="str">
        <f t="shared" si="27"/>
        <v>Error?</v>
      </c>
    </row>
    <row r="1811" spans="1:4" x14ac:dyDescent="0.2">
      <c r="A1811" s="55">
        <v>1750</v>
      </c>
      <c r="B1811" s="1232">
        <f>'Tax Sched 24'!E7</f>
        <v>195251</v>
      </c>
      <c r="D1811" s="14" t="str">
        <f t="shared" si="27"/>
        <v>Error?</v>
      </c>
    </row>
    <row r="1812" spans="1:4" x14ac:dyDescent="0.2">
      <c r="A1812" s="55">
        <v>1751</v>
      </c>
      <c r="B1812" s="1232">
        <f>'Tax Sched 24'!E8</f>
        <v>76784</v>
      </c>
      <c r="D1812" s="14" t="str">
        <f t="shared" si="27"/>
        <v>Error?</v>
      </c>
    </row>
    <row r="1813" spans="1:4" x14ac:dyDescent="0.2">
      <c r="A1813" s="55">
        <v>1752</v>
      </c>
      <c r="B1813" s="1232">
        <f>'Tax Sched 24'!E10</f>
        <v>48813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824415</v>
      </c>
      <c r="D1816" s="14" t="str">
        <f t="shared" si="27"/>
        <v>Error?</v>
      </c>
    </row>
    <row r="1817" spans="1:4" x14ac:dyDescent="0.2">
      <c r="A1817" s="55">
        <v>1756</v>
      </c>
      <c r="B1817" s="1232">
        <f>'Tax Sched 24'!E12</f>
        <v>48813</v>
      </c>
      <c r="D1817" s="14" t="str">
        <f t="shared" si="27"/>
        <v>Error?</v>
      </c>
    </row>
    <row r="1818" spans="1:4" x14ac:dyDescent="0.2">
      <c r="A1818" s="55">
        <v>1757</v>
      </c>
      <c r="B1818" s="1232">
        <f>'Tax Sched 24'!E14</f>
        <v>39050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5604212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4114076</v>
      </c>
      <c r="C1939" s="14" t="s">
        <v>672</v>
      </c>
      <c r="D1939" s="14" t="str">
        <f t="shared" si="29"/>
        <v>Error?</v>
      </c>
    </row>
    <row r="1940" spans="1:5" x14ac:dyDescent="0.2">
      <c r="A1940" s="55">
        <v>1879</v>
      </c>
      <c r="B1940" s="1232">
        <f>'Short-Term Long-Term Debt 25'!F49</f>
        <v>6442638</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38127</v>
      </c>
      <c r="D1972" s="14" t="str">
        <f t="shared" si="29"/>
        <v>Error?</v>
      </c>
    </row>
    <row r="1973" spans="1:5" x14ac:dyDescent="0.2">
      <c r="A1973" s="55">
        <v>1912</v>
      </c>
      <c r="B1973" s="1232">
        <f>'Rest Tax Levies-Tort Im 26'!H6</f>
        <v>381</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38508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38508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77950</v>
      </c>
      <c r="D2008" s="14" t="str">
        <f t="shared" si="30"/>
        <v>Error?</v>
      </c>
    </row>
    <row r="2009" spans="1:4" x14ac:dyDescent="0.2">
      <c r="A2009" s="55">
        <v>1948</v>
      </c>
      <c r="B2009" s="1232">
        <f>'Cap Outlay Deprec 27'!C8</f>
        <v>18821829</v>
      </c>
      <c r="D2009" s="14" t="str">
        <f t="shared" si="30"/>
        <v>Error?</v>
      </c>
    </row>
    <row r="2010" spans="1:4" x14ac:dyDescent="0.2">
      <c r="A2010" s="55">
        <v>1949</v>
      </c>
      <c r="B2010" s="1232">
        <f>'Cap Outlay Deprec 27'!C10</f>
        <v>1373715</v>
      </c>
      <c r="D2010" s="14" t="str">
        <f t="shared" si="30"/>
        <v>Error?</v>
      </c>
    </row>
    <row r="2011" spans="1:4" x14ac:dyDescent="0.2">
      <c r="A2011" s="55">
        <v>1950</v>
      </c>
      <c r="B2011" s="1232">
        <f>'Cap Outlay Deprec 27'!C12</f>
        <v>1506287</v>
      </c>
      <c r="D2011" s="14" t="str">
        <f t="shared" si="30"/>
        <v>Error?</v>
      </c>
    </row>
    <row r="2012" spans="1:4" x14ac:dyDescent="0.2">
      <c r="A2012" s="55">
        <v>1951</v>
      </c>
      <c r="B2012" s="1232">
        <f>'Cap Outlay Deprec 27'!C13</f>
        <v>2025237</v>
      </c>
      <c r="D2012" s="14" t="str">
        <f t="shared" si="30"/>
        <v>Error?</v>
      </c>
    </row>
    <row r="2013" spans="1:4" x14ac:dyDescent="0.2">
      <c r="A2013" s="55">
        <v>1952</v>
      </c>
      <c r="B2013" s="1232">
        <f>'Cap Outlay Deprec 27'!C16</f>
        <v>23805018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1287269</v>
      </c>
      <c r="D2016" s="14" t="str">
        <f t="shared" si="30"/>
        <v>Error?</v>
      </c>
    </row>
    <row r="2017" spans="1:4" x14ac:dyDescent="0.2">
      <c r="A2017" s="55">
        <v>1956</v>
      </c>
      <c r="B2017" s="1232">
        <f>'Cap Outlay Deprec 27'!D12</f>
        <v>69430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1356699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77950</v>
      </c>
      <c r="C2026" s="14" t="s">
        <v>672</v>
      </c>
      <c r="D2026" s="14" t="str">
        <f t="shared" si="30"/>
        <v>Error?</v>
      </c>
    </row>
    <row r="2027" spans="1:4" x14ac:dyDescent="0.2">
      <c r="A2027" s="55">
        <v>1966</v>
      </c>
      <c r="B2027" s="1232">
        <f>'Cap Outlay Deprec 27'!F8</f>
        <v>18821829</v>
      </c>
      <c r="C2027" s="14" t="s">
        <v>672</v>
      </c>
      <c r="D2027" s="14" t="str">
        <f t="shared" si="30"/>
        <v>Error?</v>
      </c>
    </row>
    <row r="2028" spans="1:4" x14ac:dyDescent="0.2">
      <c r="A2028" s="55">
        <v>1967</v>
      </c>
      <c r="B2028" s="1232">
        <f>'Cap Outlay Deprec 27'!F10</f>
        <v>2660984</v>
      </c>
      <c r="C2028" s="14" t="s">
        <v>672</v>
      </c>
      <c r="D2028" s="14" t="str">
        <f t="shared" si="30"/>
        <v>Error?</v>
      </c>
    </row>
    <row r="2029" spans="1:4" x14ac:dyDescent="0.2">
      <c r="A2029" s="55">
        <v>1968</v>
      </c>
      <c r="B2029" s="1232">
        <f>'Cap Outlay Deprec 27'!F12</f>
        <v>1575717</v>
      </c>
      <c r="C2029" s="14" t="s">
        <v>672</v>
      </c>
      <c r="D2029" s="14" t="str">
        <f t="shared" si="30"/>
        <v>Error?</v>
      </c>
    </row>
    <row r="2030" spans="1:4" x14ac:dyDescent="0.2">
      <c r="A2030" s="55">
        <v>1969</v>
      </c>
      <c r="B2030" s="1232">
        <f>'Cap Outlay Deprec 27'!F13</f>
        <v>2025237</v>
      </c>
      <c r="C2030" s="14" t="s">
        <v>672</v>
      </c>
      <c r="D2030" s="14" t="str">
        <f t="shared" si="30"/>
        <v>Error?</v>
      </c>
    </row>
    <row r="2031" spans="1:4" x14ac:dyDescent="0.2">
      <c r="A2031" s="55">
        <v>1970</v>
      </c>
      <c r="B2031" s="1232">
        <f>'Cap Outlay Deprec 27'!F16</f>
        <v>25161717</v>
      </c>
      <c r="C2031" s="14" t="s">
        <v>672</v>
      </c>
      <c r="D2031" s="14" t="str">
        <f t="shared" si="30"/>
        <v>Error?</v>
      </c>
    </row>
    <row r="2032" spans="1:4" x14ac:dyDescent="0.2">
      <c r="A2032" s="83">
        <v>1971</v>
      </c>
      <c r="D2032" s="14" t="str">
        <f t="shared" si="30"/>
        <v>OK</v>
      </c>
    </row>
    <row r="2033" spans="1:4" x14ac:dyDescent="0.2">
      <c r="A2033" s="55">
        <v>1972</v>
      </c>
      <c r="B2033" s="1232">
        <f>'Cap Outlay Deprec 27'!H8</f>
        <v>8747630</v>
      </c>
      <c r="D2033" s="14" t="str">
        <f t="shared" si="30"/>
        <v>Error?</v>
      </c>
    </row>
    <row r="2034" spans="1:4" x14ac:dyDescent="0.2">
      <c r="A2034" s="55">
        <v>1973</v>
      </c>
      <c r="B2034" s="1232">
        <f>'Cap Outlay Deprec 27'!H10</f>
        <v>472909</v>
      </c>
      <c r="D2034" s="14" t="str">
        <f t="shared" si="30"/>
        <v>Error?</v>
      </c>
    </row>
    <row r="2035" spans="1:4" x14ac:dyDescent="0.2">
      <c r="A2035" s="55">
        <v>1974</v>
      </c>
      <c r="B2035" s="1232">
        <f>'Cap Outlay Deprec 27'!H12</f>
        <v>1307546</v>
      </c>
      <c r="D2035" s="14" t="str">
        <f t="shared" si="30"/>
        <v>Error?</v>
      </c>
    </row>
    <row r="2036" spans="1:4" x14ac:dyDescent="0.2">
      <c r="A2036" s="55">
        <v>1975</v>
      </c>
      <c r="B2036" s="1232">
        <f>'Cap Outlay Deprec 27'!H13</f>
        <v>1994959</v>
      </c>
      <c r="D2036" s="14" t="str">
        <f t="shared" si="30"/>
        <v>Error?</v>
      </c>
    </row>
    <row r="2037" spans="1:4" x14ac:dyDescent="0.2">
      <c r="A2037" s="55">
        <v>1976</v>
      </c>
      <c r="B2037" s="1232">
        <f>'Cap Outlay Deprec 27'!H16</f>
        <v>12523044</v>
      </c>
      <c r="C2037" s="14" t="s">
        <v>672</v>
      </c>
      <c r="D2037" s="14" t="str">
        <f t="shared" si="30"/>
        <v>Error?</v>
      </c>
    </row>
    <row r="2038" spans="1:4" x14ac:dyDescent="0.2">
      <c r="A2038" s="83">
        <v>1977</v>
      </c>
      <c r="D2038" s="14" t="str">
        <f t="shared" si="30"/>
        <v>OK</v>
      </c>
    </row>
    <row r="2039" spans="1:4" x14ac:dyDescent="0.2">
      <c r="A2039" s="55">
        <v>1978</v>
      </c>
      <c r="B2039" s="1232">
        <f>'Cap Outlay Deprec 27'!I8</f>
        <v>330022</v>
      </c>
      <c r="D2039" s="14" t="str">
        <f t="shared" si="30"/>
        <v>Error?</v>
      </c>
    </row>
    <row r="2040" spans="1:4" x14ac:dyDescent="0.2">
      <c r="A2040" s="55">
        <v>1979</v>
      </c>
      <c r="B2040" s="1232">
        <f>'Cap Outlay Deprec 27'!I10</f>
        <v>126328</v>
      </c>
      <c r="D2040" s="14" t="str">
        <f t="shared" si="30"/>
        <v>Error?</v>
      </c>
    </row>
    <row r="2041" spans="1:4" x14ac:dyDescent="0.2">
      <c r="A2041" s="55">
        <v>1980</v>
      </c>
      <c r="B2041" s="1232">
        <f>'Cap Outlay Deprec 27'!I12</f>
        <v>70008</v>
      </c>
      <c r="D2041" s="14" t="str">
        <f t="shared" si="30"/>
        <v>Error?</v>
      </c>
    </row>
    <row r="2042" spans="1:4" x14ac:dyDescent="0.2">
      <c r="A2042" s="55">
        <v>1981</v>
      </c>
      <c r="B2042" s="1232">
        <f>'Cap Outlay Deprec 27'!I13</f>
        <v>16409</v>
      </c>
      <c r="D2042" s="14" t="str">
        <f t="shared" si="30"/>
        <v>Error?</v>
      </c>
    </row>
    <row r="2043" spans="1:4" x14ac:dyDescent="0.2">
      <c r="A2043" s="55">
        <v>1982</v>
      </c>
      <c r="B2043" s="1232">
        <f>'Cap Outlay Deprec 27'!I16</f>
        <v>542767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9077652</v>
      </c>
      <c r="C2051" s="14" t="s">
        <v>672</v>
      </c>
      <c r="D2051" s="14" t="str">
        <f t="shared" si="31"/>
        <v>Error?</v>
      </c>
    </row>
    <row r="2052" spans="1:4" x14ac:dyDescent="0.2">
      <c r="A2052" s="55">
        <v>1991</v>
      </c>
      <c r="B2052" s="1232">
        <f>'Cap Outlay Deprec 27'!K10</f>
        <v>599237</v>
      </c>
      <c r="C2052" s="14" t="s">
        <v>672</v>
      </c>
      <c r="D2052" s="14" t="str">
        <f t="shared" si="31"/>
        <v>Error?</v>
      </c>
    </row>
    <row r="2053" spans="1:4" x14ac:dyDescent="0.2">
      <c r="A2053" s="55">
        <v>1992</v>
      </c>
      <c r="B2053" s="1232">
        <f>'Cap Outlay Deprec 27'!K12</f>
        <v>1377554</v>
      </c>
      <c r="C2053" s="14" t="s">
        <v>672</v>
      </c>
      <c r="D2053" s="14" t="str">
        <f t="shared" si="31"/>
        <v>Error?</v>
      </c>
    </row>
    <row r="2054" spans="1:4" x14ac:dyDescent="0.2">
      <c r="A2054" s="55">
        <v>1993</v>
      </c>
      <c r="B2054" s="1232">
        <f>'Cap Outlay Deprec 27'!K13</f>
        <v>2011368</v>
      </c>
      <c r="C2054" s="14" t="s">
        <v>672</v>
      </c>
      <c r="D2054" s="14" t="str">
        <f t="shared" si="31"/>
        <v>Error?</v>
      </c>
    </row>
    <row r="2055" spans="1:4" x14ac:dyDescent="0.2">
      <c r="A2055" s="55">
        <v>1994</v>
      </c>
      <c r="B2055" s="1232">
        <f>'Cap Outlay Deprec 27'!K16</f>
        <v>13065811</v>
      </c>
      <c r="C2055" s="14" t="s">
        <v>672</v>
      </c>
      <c r="D2055" s="14" t="str">
        <f t="shared" si="31"/>
        <v>Error?</v>
      </c>
    </row>
    <row r="2056" spans="1:4" x14ac:dyDescent="0.2">
      <c r="A2056" s="55">
        <v>1995</v>
      </c>
      <c r="B2056" s="1232">
        <f>'Cap Outlay Deprec 27'!L5</f>
        <v>77950</v>
      </c>
      <c r="C2056" s="14" t="s">
        <v>672</v>
      </c>
      <c r="D2056" s="14" t="str">
        <f t="shared" si="31"/>
        <v>Error?</v>
      </c>
    </row>
    <row r="2057" spans="1:4" x14ac:dyDescent="0.2">
      <c r="A2057" s="55">
        <v>1996</v>
      </c>
      <c r="B2057" s="1232">
        <f>'Cap Outlay Deprec 27'!L8</f>
        <v>9744177</v>
      </c>
      <c r="C2057" s="14" t="s">
        <v>672</v>
      </c>
      <c r="D2057" s="14" t="str">
        <f t="shared" si="31"/>
        <v>Error?</v>
      </c>
    </row>
    <row r="2058" spans="1:4" x14ac:dyDescent="0.2">
      <c r="A2058" s="55">
        <v>1997</v>
      </c>
      <c r="B2058" s="1232">
        <f>'Cap Outlay Deprec 27'!L10</f>
        <v>2061747</v>
      </c>
      <c r="C2058" s="14" t="s">
        <v>672</v>
      </c>
      <c r="D2058" s="14" t="str">
        <f t="shared" si="31"/>
        <v>Error?</v>
      </c>
    </row>
    <row r="2059" spans="1:4" x14ac:dyDescent="0.2">
      <c r="A2059" s="55">
        <v>1998</v>
      </c>
      <c r="B2059" s="1232">
        <f>'Cap Outlay Deprec 27'!L12</f>
        <v>198163</v>
      </c>
      <c r="C2059" s="14" t="s">
        <v>672</v>
      </c>
      <c r="D2059" s="14" t="str">
        <f t="shared" si="31"/>
        <v>Error?</v>
      </c>
    </row>
    <row r="2060" spans="1:4" x14ac:dyDescent="0.2">
      <c r="A2060" s="55">
        <v>1999</v>
      </c>
      <c r="B2060" s="1232">
        <f>'Cap Outlay Deprec 27'!L13</f>
        <v>13869</v>
      </c>
      <c r="C2060" s="14" t="s">
        <v>672</v>
      </c>
      <c r="D2060" s="14" t="str">
        <f t="shared" si="31"/>
        <v>Error?</v>
      </c>
    </row>
    <row r="2061" spans="1:4" x14ac:dyDescent="0.2">
      <c r="A2061" s="55">
        <v>2000</v>
      </c>
      <c r="B2061" s="1232">
        <f>'Cap Outlay Deprec 27'!L16</f>
        <v>12095906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316801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11125</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3028637</v>
      </c>
      <c r="C2551" s="14" t="s">
        <v>672</v>
      </c>
      <c r="D2551" s="14" t="str">
        <f t="shared" si="38"/>
        <v>Error?</v>
      </c>
    </row>
    <row r="2552" spans="1:4" x14ac:dyDescent="0.2">
      <c r="A2552" s="83">
        <v>2491</v>
      </c>
      <c r="D2552" s="14" t="str">
        <f t="shared" si="38"/>
        <v>OK</v>
      </c>
    </row>
    <row r="2553" spans="1:4" x14ac:dyDescent="0.2">
      <c r="A2553" s="55">
        <v>2492</v>
      </c>
      <c r="B2553" s="1232">
        <f>'Acct Summary 7-8'!C6</f>
        <v>2178797</v>
      </c>
      <c r="C2553" s="14" t="s">
        <v>672</v>
      </c>
      <c r="D2553" s="14" t="str">
        <f t="shared" si="38"/>
        <v>Error?</v>
      </c>
    </row>
    <row r="2554" spans="1:4" x14ac:dyDescent="0.2">
      <c r="A2554" s="55">
        <v>2493</v>
      </c>
      <c r="B2554" s="1232">
        <f>'Acct Summary 7-8'!C7</f>
        <v>354481</v>
      </c>
      <c r="C2554" s="14" t="s">
        <v>672</v>
      </c>
      <c r="D2554" s="14" t="str">
        <f t="shared" si="38"/>
        <v>Error?</v>
      </c>
    </row>
    <row r="2555" spans="1:4" x14ac:dyDescent="0.2">
      <c r="A2555" s="55">
        <v>2494</v>
      </c>
      <c r="B2555" s="1232">
        <f>'Acct Summary 7-8'!C8</f>
        <v>5561915</v>
      </c>
      <c r="C2555" s="14" t="s">
        <v>672</v>
      </c>
      <c r="D2555" s="14" t="str">
        <f t="shared" si="38"/>
        <v>Error?</v>
      </c>
    </row>
    <row r="2556" spans="1:4" x14ac:dyDescent="0.2">
      <c r="A2556" s="55">
        <v>2495</v>
      </c>
      <c r="B2556" s="1232">
        <f>'Acct Summary 7-8'!C12</f>
        <v>3851962</v>
      </c>
      <c r="C2556" s="14" t="s">
        <v>672</v>
      </c>
      <c r="D2556" s="14" t="str">
        <f t="shared" si="38"/>
        <v>Error?</v>
      </c>
    </row>
    <row r="2557" spans="1:4" x14ac:dyDescent="0.2">
      <c r="A2557" s="55">
        <v>2496</v>
      </c>
      <c r="B2557" s="1232">
        <f>'Acct Summary 7-8'!C13</f>
        <v>1297233</v>
      </c>
      <c r="C2557" s="14" t="s">
        <v>672</v>
      </c>
      <c r="D2557" s="14" t="str">
        <f t="shared" si="38"/>
        <v>Error?</v>
      </c>
    </row>
    <row r="2558" spans="1:4" x14ac:dyDescent="0.2">
      <c r="A2558" s="55">
        <v>2497</v>
      </c>
      <c r="B2558" s="1232">
        <f>'Acct Summary 7-8'!C14</f>
        <v>16535</v>
      </c>
      <c r="C2558" s="14" t="s">
        <v>672</v>
      </c>
      <c r="D2558" s="14" t="str">
        <f t="shared" si="38"/>
        <v>Error?</v>
      </c>
    </row>
    <row r="2559" spans="1:4" x14ac:dyDescent="0.2">
      <c r="A2559" s="55">
        <v>2498</v>
      </c>
      <c r="B2559" s="1232">
        <f>'Acct Summary 7-8'!C15</f>
        <v>316801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5482531</v>
      </c>
      <c r="C2561" s="14" t="s">
        <v>672</v>
      </c>
      <c r="D2561" s="14" t="str">
        <f t="shared" si="39"/>
        <v>Error?</v>
      </c>
    </row>
    <row r="2562" spans="1:4" x14ac:dyDescent="0.2">
      <c r="A2562" s="55">
        <v>2501</v>
      </c>
      <c r="B2562" s="1232">
        <f>'Acct Summary 7-8'!C20</f>
        <v>79384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482378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482378</v>
      </c>
      <c r="C2568" s="14" t="s">
        <v>672</v>
      </c>
      <c r="D2568" s="14" t="str">
        <f t="shared" si="39"/>
        <v>Error?</v>
      </c>
    </row>
    <row r="2569" spans="1:4" x14ac:dyDescent="0.2">
      <c r="A2569" s="55">
        <v>2508</v>
      </c>
      <c r="B2569" s="1232">
        <f>'Acct Summary 7-8'!D13</f>
        <v>450550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11125</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461675</v>
      </c>
      <c r="C2573" s="14" t="s">
        <v>672</v>
      </c>
      <c r="D2573" s="14" t="str">
        <f t="shared" si="39"/>
        <v>Error?</v>
      </c>
    </row>
    <row r="2574" spans="1:4" x14ac:dyDescent="0.2">
      <c r="A2574" s="55">
        <v>2513</v>
      </c>
      <c r="B2574" s="1232">
        <f>'Acct Summary 7-8'!D20</f>
        <v>20703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196979</v>
      </c>
      <c r="C2591" s="14" t="s">
        <v>672</v>
      </c>
      <c r="D2591" s="14" t="str">
        <f t="shared" si="39"/>
        <v>Error?</v>
      </c>
    </row>
    <row r="2592" spans="1:4" x14ac:dyDescent="0.2">
      <c r="A2592" s="83">
        <v>2531</v>
      </c>
      <c r="D2592" s="14" t="str">
        <f t="shared" si="39"/>
        <v>OK</v>
      </c>
    </row>
    <row r="2593" spans="1:4" x14ac:dyDescent="0.2">
      <c r="A2593" s="55">
        <v>2532</v>
      </c>
      <c r="B2593" s="1232">
        <f>'Acct Summary 7-8'!F6</f>
        <v>292869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489848</v>
      </c>
      <c r="C2595" s="14" t="s">
        <v>672</v>
      </c>
      <c r="D2595" s="14" t="str">
        <f t="shared" si="39"/>
        <v>Error?</v>
      </c>
    </row>
    <row r="2596" spans="1:4" x14ac:dyDescent="0.2">
      <c r="A2596" s="55">
        <v>2535</v>
      </c>
      <c r="B2596" s="1232">
        <f>'Acct Summary 7-8'!F13</f>
        <v>555976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555976</v>
      </c>
      <c r="C2600" s="14" t="s">
        <v>672</v>
      </c>
      <c r="D2600" s="14" t="str">
        <f t="shared" si="39"/>
        <v>Error?</v>
      </c>
    </row>
    <row r="2601" spans="1:4" x14ac:dyDescent="0.2">
      <c r="A2601" s="55">
        <v>2540</v>
      </c>
      <c r="B2601" s="1232">
        <f>'Acct Summary 7-8'!F20</f>
        <v>-66128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231166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231166</v>
      </c>
      <c r="C2606" s="14" t="s">
        <v>672</v>
      </c>
      <c r="D2606" s="14" t="str">
        <f t="shared" si="39"/>
        <v>Error?</v>
      </c>
    </row>
    <row r="2607" spans="1:4" x14ac:dyDescent="0.2">
      <c r="A2607" s="55">
        <v>2546</v>
      </c>
      <c r="B2607" s="1232">
        <f>'Acct Summary 7-8'!G12</f>
        <v>59454</v>
      </c>
      <c r="C2607" s="14" t="s">
        <v>672</v>
      </c>
      <c r="D2607" s="14" t="str">
        <f t="shared" si="39"/>
        <v>Error?</v>
      </c>
    </row>
    <row r="2608" spans="1:4" x14ac:dyDescent="0.2">
      <c r="A2608" s="55">
        <v>2547</v>
      </c>
      <c r="B2608" s="1232">
        <f>'Acct Summary 7-8'!G13</f>
        <v>105869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186957</v>
      </c>
      <c r="C2612" s="14" t="s">
        <v>672</v>
      </c>
      <c r="D2612" s="14" t="str">
        <f t="shared" si="39"/>
        <v>Error?</v>
      </c>
    </row>
    <row r="2613" spans="1:4" x14ac:dyDescent="0.2">
      <c r="A2613" s="55">
        <v>2552</v>
      </c>
      <c r="B2613" s="1232">
        <f>'Acct Summary 7-8'!G20</f>
        <v>44209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1169772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1169772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1189601</v>
      </c>
      <c r="C2634" s="14" t="s">
        <v>672</v>
      </c>
      <c r="D2634" s="14" t="str">
        <f t="shared" si="40"/>
        <v>Error?</v>
      </c>
    </row>
    <row r="2635" spans="1:4" x14ac:dyDescent="0.2">
      <c r="A2635" s="55">
        <v>2574</v>
      </c>
      <c r="B2635" s="1232">
        <f>'Acct Summary 7-8'!E17</f>
        <v>1189601</v>
      </c>
      <c r="C2635" s="14" t="s">
        <v>672</v>
      </c>
      <c r="D2635" s="14" t="str">
        <f t="shared" si="40"/>
        <v>Error?</v>
      </c>
    </row>
    <row r="2636" spans="1:4" x14ac:dyDescent="0.2">
      <c r="A2636" s="55">
        <v>2575</v>
      </c>
      <c r="B2636" s="1232">
        <f>'Acct Summary 7-8'!E20</f>
        <v>-19829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4576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4576</v>
      </c>
      <c r="C2658" s="14" t="s">
        <v>672</v>
      </c>
      <c r="D2658" s="14" t="str">
        <f t="shared" si="40"/>
        <v>Error?</v>
      </c>
    </row>
    <row r="2659" spans="1:4" x14ac:dyDescent="0.2">
      <c r="A2659" s="55">
        <v>2598</v>
      </c>
      <c r="B2659" s="1232">
        <f>'Acct Summary 7-8'!H13</f>
        <v>26600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26600</v>
      </c>
      <c r="C2661" s="14" t="s">
        <v>672</v>
      </c>
      <c r="D2661" s="14" t="str">
        <f t="shared" si="40"/>
        <v>Error?</v>
      </c>
    </row>
    <row r="2662" spans="1:4" x14ac:dyDescent="0.2">
      <c r="A2662" s="55">
        <v>2601</v>
      </c>
      <c r="B2662" s="1232">
        <f>'Acct Summary 7-8'!H20</f>
        <v>-22024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316801</v>
      </c>
      <c r="C2789" s="14" t="s">
        <v>672</v>
      </c>
      <c r="D2789" s="14" t="str">
        <f t="shared" si="42"/>
        <v>Error?</v>
      </c>
    </row>
    <row r="2790" spans="1:4" x14ac:dyDescent="0.2">
      <c r="A2790" s="55">
        <v>2729</v>
      </c>
      <c r="B2790" s="1232">
        <f>'Expenditures 15-22'!E102</f>
        <v>316801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72623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2060921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109614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2060921</v>
      </c>
      <c r="D2912" s="14" t="str">
        <f t="shared" si="44"/>
        <v>Error?</v>
      </c>
    </row>
    <row r="2913" spans="1:4" x14ac:dyDescent="0.2">
      <c r="A2913" s="55">
        <v>2852</v>
      </c>
      <c r="B2913" s="1232">
        <f>'Assets-Liab 5-6'!I41</f>
        <v>2060921</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109614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280495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36306</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280495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36306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3477</v>
      </c>
      <c r="C2986" s="14" t="s">
        <v>672</v>
      </c>
      <c r="D2986" s="14" t="str">
        <f t="shared" si="45"/>
        <v>Error?</v>
      </c>
    </row>
    <row r="2987" spans="1:4" x14ac:dyDescent="0.2">
      <c r="A2987" s="55">
        <v>2926</v>
      </c>
      <c r="B2987" s="1232">
        <f>'Expenditures 15-22'!K134</f>
        <v>7648</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68920</v>
      </c>
      <c r="D3055" s="14" t="str">
        <f t="shared" si="46"/>
        <v>Error?</v>
      </c>
    </row>
    <row r="3056" spans="1:4" x14ac:dyDescent="0.2">
      <c r="A3056" s="55">
        <v>2995</v>
      </c>
      <c r="B3056" s="1232">
        <f>'Expenditures 15-22'!D10</f>
        <v>41515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110435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109614</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50780</v>
      </c>
      <c r="C3225" s="14" t="s">
        <v>672</v>
      </c>
      <c r="D3225" s="14" t="str">
        <f t="shared" si="49"/>
        <v>Error?</v>
      </c>
    </row>
    <row r="3226" spans="1:4" x14ac:dyDescent="0.2">
      <c r="A3226" s="55">
        <v>3165</v>
      </c>
      <c r="B3226" s="1232">
        <f>'Acct Summary 7-8'!I8</f>
        <v>50780</v>
      </c>
      <c r="C3226" s="14" t="s">
        <v>672</v>
      </c>
      <c r="D3226" s="14" t="str">
        <f t="shared" si="49"/>
        <v>Error?</v>
      </c>
    </row>
    <row r="3227" spans="1:4" x14ac:dyDescent="0.2">
      <c r="A3227" s="55">
        <v>3166</v>
      </c>
      <c r="B3227" s="1232">
        <f>'Acct Summary 7-8'!I20</f>
        <v>50780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72638</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72638</v>
      </c>
      <c r="C3232" s="14" t="s">
        <v>672</v>
      </c>
      <c r="D3232" s="14" t="str">
        <f t="shared" si="49"/>
        <v>Error?</v>
      </c>
    </row>
    <row r="3233" spans="1:4" x14ac:dyDescent="0.2">
      <c r="A3233" s="55">
        <v>3172</v>
      </c>
      <c r="B3233" s="1232">
        <f>'Acct Summary 7-8'!C78</f>
        <v>152022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20703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79000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79000</v>
      </c>
      <c r="C3255" s="14" t="s">
        <v>672</v>
      </c>
      <c r="D3255" s="14" t="str">
        <f t="shared" si="49"/>
        <v>Error?</v>
      </c>
    </row>
    <row r="3256" spans="1:4" x14ac:dyDescent="0.2">
      <c r="A3256" s="55">
        <v>3195</v>
      </c>
      <c r="B3256" s="1232">
        <f>'Acct Summary 7-8'!F78</f>
        <v>12872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44209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95808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95808</v>
      </c>
      <c r="C3277" s="14" t="s">
        <v>672</v>
      </c>
      <c r="D3277" s="14" t="str">
        <f t="shared" si="50"/>
        <v>Error?</v>
      </c>
    </row>
    <row r="3278" spans="1:4" x14ac:dyDescent="0.2">
      <c r="A3278" s="55">
        <v>3217</v>
      </c>
      <c r="B3278" s="1232">
        <f>'Acct Summary 7-8'!E78</f>
        <v>75979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-22024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1573135</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1573135</v>
      </c>
      <c r="C3319" s="14" t="s">
        <v>672</v>
      </c>
      <c r="D3319" s="14" t="str">
        <f t="shared" si="50"/>
        <v>Error?</v>
      </c>
    </row>
    <row r="3320" spans="1:4" x14ac:dyDescent="0.2">
      <c r="A3320" s="55">
        <v>3259</v>
      </c>
      <c r="B3320" s="1232">
        <f>'Acct Summary 7-8'!I78</f>
        <v>1623915</v>
      </c>
      <c r="C3320" s="14" t="s">
        <v>672</v>
      </c>
      <c r="D3320" s="14" t="str">
        <f t="shared" si="50"/>
        <v>Error?</v>
      </c>
    </row>
    <row r="3321" spans="1:4" x14ac:dyDescent="0.2">
      <c r="A3321" s="55">
        <v>3260</v>
      </c>
      <c r="B3321" s="1232">
        <f>'Acct Summary 7-8'!I79</f>
        <v>437006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2060921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409759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86463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30971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2678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529871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28281</v>
      </c>
      <c r="D3387" s="14" t="str">
        <f t="shared" si="51"/>
        <v>Error?</v>
      </c>
    </row>
    <row r="3388" spans="1:4" x14ac:dyDescent="0.2">
      <c r="A3388" s="55">
        <v>3327</v>
      </c>
      <c r="B3388" s="1232">
        <f>'Expenditures 15-22'!D211</f>
        <v>21599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28281</v>
      </c>
      <c r="C3390" s="14" t="s">
        <v>672</v>
      </c>
      <c r="D3390" s="14" t="str">
        <f t="shared" si="51"/>
        <v>Error?</v>
      </c>
    </row>
    <row r="3391" spans="1:4" x14ac:dyDescent="0.2">
      <c r="A3391" s="55">
        <v>3330</v>
      </c>
      <c r="B3391" s="1232">
        <f>'Expenditures 15-22'!K211</f>
        <v>21599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2211981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291891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304172</v>
      </c>
      <c r="D3417" s="14" t="str">
        <f t="shared" si="52"/>
        <v>Error?</v>
      </c>
    </row>
    <row r="3418" spans="1:4" x14ac:dyDescent="0.2">
      <c r="A3418" s="83">
        <v>3357</v>
      </c>
      <c r="D3418" s="14" t="str">
        <f t="shared" si="52"/>
        <v>OK</v>
      </c>
    </row>
    <row r="3419" spans="1:4" x14ac:dyDescent="0.2">
      <c r="A3419" s="55">
        <v>3358</v>
      </c>
      <c r="B3419" s="1232">
        <f>'Assets-Liab 5-6'!F4</f>
        <v>684423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112467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323029</v>
      </c>
      <c r="D3425" s="14" t="str">
        <f t="shared" si="52"/>
        <v>Error?</v>
      </c>
    </row>
    <row r="3426" spans="1:4" x14ac:dyDescent="0.2">
      <c r="A3426" s="83">
        <v>3365</v>
      </c>
      <c r="D3426" s="14" t="str">
        <f t="shared" si="52"/>
        <v>OK</v>
      </c>
    </row>
    <row r="3427" spans="1:4" x14ac:dyDescent="0.2">
      <c r="A3427" s="55">
        <v>3366</v>
      </c>
      <c r="B3427" s="1232">
        <f>'Assets-Liab 5-6'!I4</f>
        <v>1988298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109614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155064</v>
      </c>
      <c r="C3446" s="14" t="s">
        <v>672</v>
      </c>
      <c r="D3446" s="14" t="str">
        <f t="shared" si="52"/>
        <v>Error?</v>
      </c>
    </row>
    <row r="3447" spans="1:4" x14ac:dyDescent="0.2">
      <c r="A3447" s="55">
        <v>3386</v>
      </c>
      <c r="B3447" s="1232">
        <f>'Tax Sched 24'!D16</f>
        <v>90142</v>
      </c>
      <c r="C3447" s="14" t="s">
        <v>672</v>
      </c>
      <c r="D3447" s="14" t="str">
        <f t="shared" si="52"/>
        <v>Error?</v>
      </c>
    </row>
    <row r="3448" spans="1:4" x14ac:dyDescent="0.2">
      <c r="A3448" s="55">
        <v>3387</v>
      </c>
      <c r="B3448" s="1232">
        <f>'Tax Sched 24'!C16</f>
        <v>64922</v>
      </c>
      <c r="D3448" s="14" t="str">
        <f t="shared" si="52"/>
        <v>Error?</v>
      </c>
    </row>
    <row r="3449" spans="1:4" x14ac:dyDescent="0.2">
      <c r="A3449" s="55">
        <v>3388</v>
      </c>
      <c r="B3449" s="1232">
        <f>'Tax Sched 24'!F16</f>
        <v>114242</v>
      </c>
      <c r="C3449" s="14" t="s">
        <v>672</v>
      </c>
      <c r="D3449" s="14" t="str">
        <f t="shared" si="52"/>
        <v>Error?</v>
      </c>
    </row>
    <row r="3450" spans="1:4" x14ac:dyDescent="0.2">
      <c r="A3450" s="55">
        <v>3389</v>
      </c>
      <c r="B3450" s="1232">
        <f>'Tax Sched 24'!E16</f>
        <v>179164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79000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2464436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171490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2635926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2635926</v>
      </c>
      <c r="D3567" s="14" t="str">
        <f t="shared" si="54"/>
        <v>Error?</v>
      </c>
    </row>
    <row r="3568" spans="1:4" x14ac:dyDescent="0.2">
      <c r="A3568" s="55">
        <v>3507</v>
      </c>
      <c r="B3568" s="1232">
        <f>'Assets-Liab 5-6'!K41</f>
        <v>2635926</v>
      </c>
      <c r="C3568" s="14" t="s">
        <v>672</v>
      </c>
      <c r="D3568" s="14" t="str">
        <f t="shared" si="54"/>
        <v>Error?</v>
      </c>
    </row>
    <row r="3569" spans="1:4" x14ac:dyDescent="0.2">
      <c r="A3569" s="55">
        <v>3508</v>
      </c>
      <c r="B3569" s="1232">
        <f>'Acct Summary 7-8'!K4</f>
        <v>52058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52058</v>
      </c>
      <c r="C3571" s="14" t="s">
        <v>672</v>
      </c>
      <c r="D3571" s="14" t="str">
        <f t="shared" si="54"/>
        <v>Error?</v>
      </c>
    </row>
    <row r="3572" spans="1:4" x14ac:dyDescent="0.2">
      <c r="A3572" s="55">
        <v>3511</v>
      </c>
      <c r="B3572" s="1232">
        <f>'Acct Summary 7-8'!K13</f>
        <v>1260669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1260669</v>
      </c>
      <c r="C3575" s="14" t="s">
        <v>672</v>
      </c>
      <c r="D3575" s="14" t="str">
        <f t="shared" si="54"/>
        <v>Error?</v>
      </c>
    </row>
    <row r="3576" spans="1:4" x14ac:dyDescent="0.2">
      <c r="A3576" s="55">
        <v>3515</v>
      </c>
      <c r="B3576" s="1232">
        <f>'Acct Summary 7-8'!K20</f>
        <v>-1208611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3842650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3842650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3842650</v>
      </c>
      <c r="C3587" s="14" t="s">
        <v>672</v>
      </c>
      <c r="D3587" s="14" t="str">
        <f t="shared" si="55"/>
        <v>Error?</v>
      </c>
    </row>
    <row r="3588" spans="1:4" x14ac:dyDescent="0.2">
      <c r="A3588" s="55">
        <v>3527</v>
      </c>
      <c r="B3588" s="1232">
        <f>'Acct Summary 7-8'!K78</f>
        <v>2634039</v>
      </c>
      <c r="C3588" s="14" t="s">
        <v>672</v>
      </c>
      <c r="D3588" s="14" t="str">
        <f t="shared" si="55"/>
        <v>Error?</v>
      </c>
    </row>
    <row r="3589" spans="1:4" x14ac:dyDescent="0.2">
      <c r="A3589" s="55">
        <v>3528</v>
      </c>
      <c r="B3589" s="1232">
        <f>'Acct Summary 7-8'!K79</f>
        <v>1887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2635926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1247669</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1247669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1247669</v>
      </c>
      <c r="C3635" s="14" t="s">
        <v>672</v>
      </c>
      <c r="D3635" s="14" t="str">
        <f t="shared" si="55"/>
        <v>Error?</v>
      </c>
    </row>
    <row r="3636" spans="1:4" x14ac:dyDescent="0.2">
      <c r="A3636" s="55">
        <v>3575</v>
      </c>
      <c r="B3636" s="1232">
        <f>'Expenditures 15-22'!E354</f>
        <v>1247669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13000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13000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13000</v>
      </c>
      <c r="C3649" s="14" t="s">
        <v>672</v>
      </c>
      <c r="D3649" s="14" t="str">
        <f t="shared" si="56"/>
        <v>Error?</v>
      </c>
    </row>
    <row r="3650" spans="1:4" x14ac:dyDescent="0.2">
      <c r="A3650" s="55">
        <v>3589</v>
      </c>
      <c r="B3650" s="1232">
        <f>'Expenditures 15-22'!G354</f>
        <v>13000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1260669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1260669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1260669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1260669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-1208611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21634</v>
      </c>
      <c r="D3721" s="14" t="str">
        <f t="shared" si="57"/>
        <v>Error?</v>
      </c>
    </row>
    <row r="3722" spans="1:4" x14ac:dyDescent="0.2">
      <c r="A3722" s="55">
        <v>3661</v>
      </c>
      <c r="B3722" s="1232">
        <f>'Expenditures 15-22'!D278</f>
        <v>21634</v>
      </c>
      <c r="C3722" s="14" t="s">
        <v>672</v>
      </c>
      <c r="D3722" s="14" t="str">
        <f t="shared" si="57"/>
        <v>Error?</v>
      </c>
    </row>
    <row r="3723" spans="1:4" x14ac:dyDescent="0.2">
      <c r="A3723" s="55">
        <v>3662</v>
      </c>
      <c r="B3723" s="1232">
        <f>'Expenditures 15-22'!K276</f>
        <v>21634</v>
      </c>
      <c r="C3723" s="14" t="s">
        <v>672</v>
      </c>
      <c r="D3723" s="14" t="str">
        <f t="shared" si="57"/>
        <v>Error?</v>
      </c>
    </row>
    <row r="3724" spans="1:4" x14ac:dyDescent="0.2">
      <c r="A3724" s="55">
        <v>3663</v>
      </c>
      <c r="B3724" s="1232">
        <f>'Expenditures 15-22'!K278</f>
        <v>21634</v>
      </c>
      <c r="C3724" s="14" t="s">
        <v>672</v>
      </c>
      <c r="D3724" s="14" t="str">
        <f t="shared" si="57"/>
        <v>Error?</v>
      </c>
    </row>
    <row r="3725" spans="1:4" x14ac:dyDescent="0.2">
      <c r="A3725" s="55">
        <v>3664</v>
      </c>
      <c r="B3725" s="1232">
        <f>'Tax Sched 24'!B13</f>
        <v>47663</v>
      </c>
      <c r="C3725" s="14" t="s">
        <v>672</v>
      </c>
      <c r="D3725" s="14" t="str">
        <f t="shared" si="57"/>
        <v>Error?</v>
      </c>
    </row>
    <row r="3726" spans="1:4" x14ac:dyDescent="0.2">
      <c r="A3726" s="55">
        <v>3665</v>
      </c>
      <c r="B3726" s="1232">
        <f>'Tax Sched 24'!D13</f>
        <v>30291</v>
      </c>
      <c r="C3726" s="14" t="s">
        <v>672</v>
      </c>
      <c r="D3726" s="14" t="str">
        <f t="shared" si="57"/>
        <v>Error?</v>
      </c>
    </row>
    <row r="3727" spans="1:4" x14ac:dyDescent="0.2">
      <c r="A3727" s="55">
        <v>3666</v>
      </c>
      <c r="B3727" s="1232">
        <f>'Tax Sched 24'!C13</f>
        <v>17372</v>
      </c>
      <c r="D3727" s="14" t="str">
        <f t="shared" si="57"/>
        <v>Error?</v>
      </c>
    </row>
    <row r="3728" spans="1:4" x14ac:dyDescent="0.2">
      <c r="A3728" s="55">
        <v>3667</v>
      </c>
      <c r="B3728" s="1232">
        <f>'Tax Sched 24'!F13</f>
        <v>31441</v>
      </c>
      <c r="C3728" s="14" t="s">
        <v>672</v>
      </c>
      <c r="D3728" s="14" t="str">
        <f t="shared" si="57"/>
        <v>Error?</v>
      </c>
    </row>
    <row r="3729" spans="1:4" x14ac:dyDescent="0.2">
      <c r="A3729" s="55">
        <v>3668</v>
      </c>
      <c r="B3729" s="1232">
        <f>'Tax Sched 24'!E13</f>
        <v>48813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1326910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6888825</v>
      </c>
      <c r="C4122" s="14" t="s">
        <v>672</v>
      </c>
      <c r="D4122" s="14" t="str">
        <f t="shared" si="63"/>
        <v>Error?</v>
      </c>
    </row>
    <row r="4123" spans="1:4" x14ac:dyDescent="0.2">
      <c r="A4123" s="55">
        <v>4062</v>
      </c>
      <c r="B4123" s="1232">
        <f>'Acct Summary 7-8'!D10</f>
        <v>482378</v>
      </c>
      <c r="C4123" s="14" t="s">
        <v>672</v>
      </c>
      <c r="D4123" s="14" t="str">
        <f t="shared" si="63"/>
        <v>Error?</v>
      </c>
    </row>
    <row r="4124" spans="1:4" x14ac:dyDescent="0.2">
      <c r="A4124" s="55">
        <v>4063</v>
      </c>
      <c r="B4124" s="1232">
        <f>'Acct Summary 7-8'!E10</f>
        <v>1169772</v>
      </c>
      <c r="C4124" s="14" t="s">
        <v>672</v>
      </c>
      <c r="D4124" s="14" t="str">
        <f t="shared" si="63"/>
        <v>Error?</v>
      </c>
    </row>
    <row r="4125" spans="1:4" x14ac:dyDescent="0.2">
      <c r="A4125" s="55">
        <v>4064</v>
      </c>
      <c r="B4125" s="1232">
        <f>'Acct Summary 7-8'!F10</f>
        <v>489848</v>
      </c>
      <c r="C4125" s="14" t="s">
        <v>672</v>
      </c>
      <c r="D4125" s="14" t="str">
        <f t="shared" si="63"/>
        <v>Error?</v>
      </c>
    </row>
    <row r="4126" spans="1:4" x14ac:dyDescent="0.2">
      <c r="A4126" s="55">
        <v>4065</v>
      </c>
      <c r="B4126" s="1232">
        <f>'Acct Summary 7-8'!G10</f>
        <v>231166</v>
      </c>
      <c r="C4126" s="14" t="s">
        <v>672</v>
      </c>
      <c r="D4126" s="14" t="str">
        <f t="shared" si="63"/>
        <v>Error?</v>
      </c>
    </row>
    <row r="4127" spans="1:4" x14ac:dyDescent="0.2">
      <c r="A4127" s="55">
        <v>4066</v>
      </c>
      <c r="B4127" s="1232">
        <f>'Acct Summary 7-8'!H10</f>
        <v>4576</v>
      </c>
      <c r="C4127" s="14" t="s">
        <v>672</v>
      </c>
      <c r="D4127" s="14" t="str">
        <f t="shared" si="63"/>
        <v>Error?</v>
      </c>
    </row>
    <row r="4128" spans="1:4" x14ac:dyDescent="0.2">
      <c r="A4128" s="55">
        <v>4067</v>
      </c>
      <c r="B4128" s="1232">
        <f>'Acct Summary 7-8'!I10</f>
        <v>50780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52058</v>
      </c>
      <c r="C4130" s="14" t="s">
        <v>672</v>
      </c>
      <c r="D4130" s="14" t="str">
        <f t="shared" si="63"/>
        <v>Error?</v>
      </c>
    </row>
    <row r="4131" spans="1:4" x14ac:dyDescent="0.2">
      <c r="A4131" s="55">
        <v>4070</v>
      </c>
      <c r="B4131" s="1232">
        <f>'Acct Summary 7-8'!C18</f>
        <v>1326910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6809441</v>
      </c>
      <c r="C4136" s="14" t="s">
        <v>672</v>
      </c>
      <c r="D4136" s="14" t="str">
        <f t="shared" si="63"/>
        <v>Error?</v>
      </c>
    </row>
    <row r="4137" spans="1:4" x14ac:dyDescent="0.2">
      <c r="A4137" s="55">
        <v>4076</v>
      </c>
      <c r="B4137" s="1232">
        <f>'Acct Summary 7-8'!D19</f>
        <v>461675</v>
      </c>
      <c r="C4137" s="14" t="s">
        <v>672</v>
      </c>
      <c r="D4137" s="14" t="str">
        <f t="shared" si="63"/>
        <v>Error?</v>
      </c>
    </row>
    <row r="4138" spans="1:4" x14ac:dyDescent="0.2">
      <c r="A4138" s="55">
        <v>4077</v>
      </c>
      <c r="B4138" s="1232">
        <f>'Acct Summary 7-8'!E19</f>
        <v>1189601</v>
      </c>
      <c r="C4138" s="14" t="s">
        <v>672</v>
      </c>
      <c r="D4138" s="14" t="str">
        <f t="shared" si="63"/>
        <v>Error?</v>
      </c>
    </row>
    <row r="4139" spans="1:4" x14ac:dyDescent="0.2">
      <c r="A4139" s="55">
        <v>4078</v>
      </c>
      <c r="B4139" s="1232">
        <f>'Acct Summary 7-8'!F19</f>
        <v>555976</v>
      </c>
      <c r="C4139" s="14" t="s">
        <v>672</v>
      </c>
      <c r="D4139" s="14" t="str">
        <f t="shared" si="63"/>
        <v>Error?</v>
      </c>
    </row>
    <row r="4140" spans="1:4" x14ac:dyDescent="0.2">
      <c r="A4140" s="55">
        <v>4079</v>
      </c>
      <c r="B4140" s="1232">
        <f>'Acct Summary 7-8'!G19</f>
        <v>186957</v>
      </c>
      <c r="C4140" s="14" t="s">
        <v>672</v>
      </c>
      <c r="D4140" s="14" t="str">
        <f t="shared" si="63"/>
        <v>Error?</v>
      </c>
    </row>
    <row r="4141" spans="1:4" x14ac:dyDescent="0.2">
      <c r="A4141" s="55">
        <v>4080</v>
      </c>
      <c r="B4141" s="1232">
        <f>'Acct Summary 7-8'!H19</f>
        <v>26600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1260669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9171708</v>
      </c>
      <c r="C4171" s="14" t="s">
        <v>672</v>
      </c>
      <c r="D4171" s="14" t="str">
        <f t="shared" si="64"/>
        <v>Error?</v>
      </c>
    </row>
    <row r="4172" spans="1:4" x14ac:dyDescent="0.2">
      <c r="A4172" s="55">
        <v>4111</v>
      </c>
      <c r="B4172" s="1232">
        <f>'Short-Term Long-Term Debt 25'!J49</f>
        <v>8679724</v>
      </c>
      <c r="C4172" s="14" t="s">
        <v>672</v>
      </c>
      <c r="D4172" s="14" t="str">
        <f t="shared" si="64"/>
        <v>Error?</v>
      </c>
    </row>
    <row r="4173" spans="1:4" x14ac:dyDescent="0.2">
      <c r="A4173" s="55">
        <v>4112</v>
      </c>
      <c r="B4173" s="1232">
        <f>'Short-Term Long-Term Debt 25'!H49</f>
        <v>970000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-415006</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3477</v>
      </c>
      <c r="D4199" s="14" t="str">
        <f t="shared" si="64"/>
        <v>Error?</v>
      </c>
    </row>
    <row r="4200" spans="1:4" x14ac:dyDescent="0.2">
      <c r="A4200" s="55">
        <v>4139</v>
      </c>
      <c r="B4200" s="1232">
        <f>'Expenditures 15-22'!E134</f>
        <v>7648</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11125</v>
      </c>
      <c r="C4202" s="14" t="s">
        <v>672</v>
      </c>
      <c r="D4202" s="14" t="str">
        <f t="shared" si="64"/>
        <v>Error?</v>
      </c>
    </row>
    <row r="4203" spans="1:4" x14ac:dyDescent="0.2">
      <c r="A4203" s="55">
        <v>4142</v>
      </c>
      <c r="B4203" s="1232">
        <f>'Expenditures 15-22'!E138</f>
        <v>11125</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2430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3130</v>
      </c>
      <c r="C4268" s="14" t="s">
        <v>672</v>
      </c>
      <c r="D4268" s="14" t="str">
        <f t="shared" si="65"/>
        <v>Error?</v>
      </c>
    </row>
    <row r="4269" spans="1:5" x14ac:dyDescent="0.2">
      <c r="A4269" s="91">
        <v>4208</v>
      </c>
      <c r="B4269" s="1232">
        <f>'FP Info 3'!J16</f>
        <v>5465456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9187</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19562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33117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15704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95877386</v>
      </c>
      <c r="D4995" s="14" t="str">
        <f t="shared" si="77"/>
        <v>Error?</v>
      </c>
    </row>
    <row r="4996" spans="1:4" x14ac:dyDescent="0.2">
      <c r="A4996" s="91">
        <v>4935</v>
      </c>
      <c r="B4996" s="1232">
        <f>'FP Info 3'!H31</f>
        <v>13231079.268000001</v>
      </c>
      <c r="D4996" s="14" t="str">
        <f t="shared" si="77"/>
        <v>Error?</v>
      </c>
    </row>
    <row r="4997" spans="1:4" x14ac:dyDescent="0.2">
      <c r="A4997" s="91">
        <v>4936</v>
      </c>
      <c r="B4997" s="1232">
        <f>'FP Info 3'!H37</f>
        <v>9171708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47663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2316326</v>
      </c>
      <c r="D5061" s="14" t="str">
        <f t="shared" si="78"/>
        <v>Error?</v>
      </c>
    </row>
    <row r="5062" spans="1:4" x14ac:dyDescent="0.2">
      <c r="A5062" s="83">
        <v>5001</v>
      </c>
      <c r="D5062" s="14" t="str">
        <f t="shared" si="78"/>
        <v>OK</v>
      </c>
    </row>
    <row r="5063" spans="1:4" x14ac:dyDescent="0.2">
      <c r="A5063" s="55">
        <v>5002</v>
      </c>
      <c r="B5063" s="1232">
        <f>'Revenues 9-14'!C7</f>
        <v>38127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2402116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188225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188225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25860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45298</v>
      </c>
      <c r="C5087" s="14" t="s">
        <v>672</v>
      </c>
      <c r="D5087" s="14" t="str">
        <f t="shared" si="78"/>
        <v>Error?</v>
      </c>
    </row>
    <row r="5088" spans="1:4" x14ac:dyDescent="0.2">
      <c r="A5088" s="55">
        <v>5027</v>
      </c>
      <c r="B5088" s="1232">
        <f>'Revenues 9-14'!C65</f>
        <v>8411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8411</v>
      </c>
      <c r="C5090" s="14" t="s">
        <v>672</v>
      </c>
      <c r="D5090" s="14" t="str">
        <f t="shared" si="78"/>
        <v>Error?</v>
      </c>
    </row>
    <row r="5091" spans="1:4" x14ac:dyDescent="0.2">
      <c r="A5091" s="55">
        <v>5030</v>
      </c>
      <c r="B5091" s="1232">
        <f>'Revenues 9-14'!C70</f>
        <v>4285</v>
      </c>
      <c r="D5091" s="14" t="str">
        <f t="shared" si="78"/>
        <v>Error?</v>
      </c>
    </row>
    <row r="5092" spans="1:4" x14ac:dyDescent="0.2">
      <c r="A5092" s="55">
        <v>5031</v>
      </c>
      <c r="B5092" s="1232">
        <f>'Revenues 9-14'!C71</f>
        <v>61632</v>
      </c>
      <c r="D5092" s="14" t="str">
        <f t="shared" si="78"/>
        <v>Error?</v>
      </c>
    </row>
    <row r="5093" spans="1:4" x14ac:dyDescent="0.2">
      <c r="A5093" s="55">
        <v>5032</v>
      </c>
      <c r="B5093" s="1232">
        <f>'Revenues 9-14'!C72</f>
        <v>974</v>
      </c>
      <c r="D5093" s="14" t="str">
        <f t="shared" si="78"/>
        <v>Error?</v>
      </c>
    </row>
    <row r="5094" spans="1:4" x14ac:dyDescent="0.2">
      <c r="A5094" s="55">
        <v>5033</v>
      </c>
      <c r="B5094" s="1232">
        <f>'Revenues 9-14'!C73</f>
        <v>4870</v>
      </c>
      <c r="D5094" s="14" t="str">
        <f t="shared" si="78"/>
        <v>Error?</v>
      </c>
    </row>
    <row r="5095" spans="1:4" x14ac:dyDescent="0.2">
      <c r="A5095" s="55">
        <v>5034</v>
      </c>
      <c r="B5095" s="1232">
        <f>'Revenues 9-14'!C74</f>
        <v>12687</v>
      </c>
      <c r="D5095" s="14" t="str">
        <f t="shared" si="78"/>
        <v>Error?</v>
      </c>
    </row>
    <row r="5096" spans="1:4" x14ac:dyDescent="0.2">
      <c r="A5096" s="55">
        <v>5035</v>
      </c>
      <c r="B5096" s="1232">
        <f>'Revenues 9-14'!C75</f>
        <v>176538</v>
      </c>
      <c r="C5096" s="14" t="s">
        <v>672</v>
      </c>
      <c r="D5096" s="14" t="str">
        <f t="shared" si="78"/>
        <v>Error?</v>
      </c>
    </row>
    <row r="5097" spans="1:4" x14ac:dyDescent="0.2">
      <c r="A5097" s="55">
        <v>5036</v>
      </c>
      <c r="B5097" s="1232">
        <f>'Revenues 9-14'!C77</f>
        <v>15531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20852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22101</v>
      </c>
      <c r="D5101" s="14" t="str">
        <f t="shared" si="78"/>
        <v>Error?</v>
      </c>
    </row>
    <row r="5102" spans="1:4" x14ac:dyDescent="0.2">
      <c r="A5102" s="55">
        <v>5041</v>
      </c>
      <c r="B5102" s="1232">
        <f>'Revenues 9-14'!C82</f>
        <v>58484</v>
      </c>
      <c r="C5102" s="14" t="s">
        <v>672</v>
      </c>
      <c r="D5102" s="14" t="str">
        <f t="shared" si="78"/>
        <v>Error?</v>
      </c>
    </row>
    <row r="5103" spans="1:4" x14ac:dyDescent="0.2">
      <c r="A5103" s="55">
        <v>5042</v>
      </c>
      <c r="B5103" s="1232">
        <f>'Revenues 9-14'!C84</f>
        <v>70172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70172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44756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7933</v>
      </c>
      <c r="D5119" s="14" t="str">
        <f t="shared" ref="D5119:D5182" si="79">IF(ISBLANK(B5119),"OK",IF(A5119-B5119=0,"OK","Error?"))</f>
        <v>Error?</v>
      </c>
    </row>
    <row r="5120" spans="1:4" x14ac:dyDescent="0.2">
      <c r="A5120" s="55">
        <v>5059</v>
      </c>
      <c r="B5120" s="1232">
        <f>'Revenues 9-14'!C108</f>
        <v>79393</v>
      </c>
      <c r="C5120" s="14" t="s">
        <v>672</v>
      </c>
      <c r="D5120" s="14" t="str">
        <f t="shared" si="79"/>
        <v>Error?</v>
      </c>
    </row>
    <row r="5121" spans="1:4" x14ac:dyDescent="0.2">
      <c r="A5121" s="55">
        <v>5060</v>
      </c>
      <c r="B5121" s="1232">
        <f>'Revenues 9-14'!C109</f>
        <v>3028637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1849844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1849844</v>
      </c>
      <c r="C5132" s="14" t="s">
        <v>672</v>
      </c>
      <c r="D5132" s="14" t="str">
        <f t="shared" si="79"/>
        <v>Error?</v>
      </c>
    </row>
    <row r="5133" spans="1:4" x14ac:dyDescent="0.2">
      <c r="A5133" s="55">
        <v>5072</v>
      </c>
      <c r="B5133" s="1232">
        <f>'Revenues 9-14'!C124</f>
        <v>75832</v>
      </c>
      <c r="D5133" s="14" t="str">
        <f t="shared" si="79"/>
        <v>Error?</v>
      </c>
    </row>
    <row r="5134" spans="1:4" x14ac:dyDescent="0.2">
      <c r="A5134" s="55">
        <v>5073</v>
      </c>
      <c r="B5134" s="1232">
        <f>'Revenues 9-14'!C125</f>
        <v>106118</v>
      </c>
      <c r="D5134" s="14" t="str">
        <f t="shared" si="79"/>
        <v>Error?</v>
      </c>
    </row>
    <row r="5135" spans="1:4" x14ac:dyDescent="0.2">
      <c r="A5135" s="55">
        <v>5074</v>
      </c>
      <c r="B5135" s="1232">
        <f>'Revenues 9-14'!C126</f>
        <v>77327</v>
      </c>
      <c r="D5135" s="14" t="str">
        <f t="shared" si="79"/>
        <v>Error?</v>
      </c>
    </row>
    <row r="5136" spans="1:4" x14ac:dyDescent="0.2">
      <c r="A5136" s="83">
        <v>5075</v>
      </c>
      <c r="D5136" s="14" t="str">
        <f t="shared" si="79"/>
        <v>OK</v>
      </c>
    </row>
    <row r="5137" spans="1:4" x14ac:dyDescent="0.2">
      <c r="A5137" s="55">
        <v>5076</v>
      </c>
      <c r="B5137" s="1232">
        <f>'Revenues 9-14'!C127</f>
        <v>796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1654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270914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1860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1860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951</v>
      </c>
      <c r="D5167" s="14" t="str">
        <f t="shared" si="79"/>
        <v>Error?</v>
      </c>
    </row>
    <row r="5168" spans="1:4" x14ac:dyDescent="0.2">
      <c r="A5168" s="55">
        <v>5107</v>
      </c>
      <c r="B5168" s="1232">
        <f>'Revenues 9-14'!C147</f>
        <v>5356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49872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328953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2178797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110561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17647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128208</v>
      </c>
      <c r="C5246" s="14" t="s">
        <v>672</v>
      </c>
      <c r="D5246" s="14" t="str">
        <f t="shared" si="80"/>
        <v>Error?</v>
      </c>
    </row>
    <row r="5247" spans="1:4" x14ac:dyDescent="0.2">
      <c r="A5247" s="55">
        <v>5186</v>
      </c>
      <c r="B5247" s="1232">
        <f>'Revenues 9-14'!C203</f>
        <v>111317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111317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7143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55134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62277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354481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354481</v>
      </c>
      <c r="C5326" s="14" t="s">
        <v>672</v>
      </c>
      <c r="D5326" s="14" t="str">
        <f t="shared" si="82"/>
        <v>Error?</v>
      </c>
    </row>
    <row r="5327" spans="1:4" x14ac:dyDescent="0.2">
      <c r="A5327" s="55">
        <v>5266</v>
      </c>
      <c r="B5327" s="1232">
        <f>'Revenues 9-14'!C275</f>
        <v>5561915</v>
      </c>
      <c r="C5327" s="14" t="s">
        <v>672</v>
      </c>
      <c r="D5327" s="14" t="str">
        <f t="shared" si="82"/>
        <v>Error?</v>
      </c>
    </row>
    <row r="5328" spans="1:4" x14ac:dyDescent="0.2">
      <c r="A5328" s="55">
        <v>5267</v>
      </c>
      <c r="B5328" s="1232">
        <f>'Revenues 9-14'!D5</f>
        <v>476612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476612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3517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3517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2249</v>
      </c>
      <c r="D5354" s="14" t="str">
        <f t="shared" si="82"/>
        <v>Error?</v>
      </c>
    </row>
    <row r="5355" spans="1:4" x14ac:dyDescent="0.2">
      <c r="A5355" s="55">
        <v>5294</v>
      </c>
      <c r="B5355" s="1232">
        <f>'Revenues 9-14'!D108</f>
        <v>2249</v>
      </c>
      <c r="C5355" s="14" t="s">
        <v>672</v>
      </c>
      <c r="D5355" s="14" t="str">
        <f t="shared" si="82"/>
        <v>Error?</v>
      </c>
    </row>
    <row r="5356" spans="1:4" x14ac:dyDescent="0.2">
      <c r="A5356" s="55">
        <v>5295</v>
      </c>
      <c r="B5356" s="1232">
        <f>'Revenues 9-14'!D109</f>
        <v>482378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482378</v>
      </c>
      <c r="C5508" s="14" t="s">
        <v>672</v>
      </c>
      <c r="D5508" s="14" t="str">
        <f t="shared" si="85"/>
        <v>Error?</v>
      </c>
    </row>
    <row r="5509" spans="1:4" x14ac:dyDescent="0.2">
      <c r="A5509" s="55">
        <v>5448</v>
      </c>
      <c r="B5509" s="1232">
        <f>'Revenues 9-14'!E5</f>
        <v>1165627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1165627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4145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4145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1169772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1169772</v>
      </c>
      <c r="C5552" s="14" t="s">
        <v>672</v>
      </c>
      <c r="D5552" s="14" t="str">
        <f t="shared" si="85"/>
        <v>Error?</v>
      </c>
    </row>
    <row r="5553" spans="1:4" x14ac:dyDescent="0.2">
      <c r="A5553" s="55">
        <v>5492</v>
      </c>
      <c r="B5553" s="1232">
        <f>'Revenues 9-14'!F5</f>
        <v>190644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190644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3972</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3972</v>
      </c>
      <c r="C5579" s="14" t="s">
        <v>672</v>
      </c>
      <c r="D5579" s="14" t="str">
        <f t="shared" si="86"/>
        <v>Error?</v>
      </c>
    </row>
    <row r="5580" spans="1:4" x14ac:dyDescent="0.2">
      <c r="A5580" s="55">
        <v>5519</v>
      </c>
      <c r="B5580" s="1232">
        <f>'Revenues 9-14'!F65</f>
        <v>2363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2363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196979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211571</v>
      </c>
      <c r="D5615" s="14" t="str">
        <f t="shared" si="86"/>
        <v>Error?</v>
      </c>
    </row>
    <row r="5616" spans="1:4" x14ac:dyDescent="0.2">
      <c r="A5616" s="83">
        <v>5555</v>
      </c>
      <c r="D5616" s="14" t="str">
        <f t="shared" si="86"/>
        <v>OK</v>
      </c>
    </row>
    <row r="5617" spans="1:4" x14ac:dyDescent="0.2">
      <c r="A5617" s="55">
        <v>5556</v>
      </c>
      <c r="B5617" s="1232">
        <f>'Revenues 9-14'!F152</f>
        <v>81298</v>
      </c>
      <c r="D5617" s="14" t="str">
        <f t="shared" si="86"/>
        <v>Error?</v>
      </c>
    </row>
    <row r="5618" spans="1:4" x14ac:dyDescent="0.2">
      <c r="A5618" s="55">
        <v>5557</v>
      </c>
      <c r="B5618" s="1232">
        <f>'Revenues 9-14'!F154</f>
        <v>292869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292869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292869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489848</v>
      </c>
      <c r="C5720" s="14" t="s">
        <v>672</v>
      </c>
      <c r="D5720" s="14" t="str">
        <f t="shared" si="88"/>
        <v>Error?</v>
      </c>
    </row>
    <row r="5721" spans="1:4" x14ac:dyDescent="0.2">
      <c r="A5721" s="55">
        <v>5660</v>
      </c>
      <c r="B5721" s="1232">
        <f>'Revenues 9-14'!G5</f>
        <v>74356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155064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229420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1746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1746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231166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4576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4576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4576</v>
      </c>
      <c r="C5915" s="14" t="s">
        <v>672</v>
      </c>
      <c r="D5915" s="14" t="str">
        <f t="shared" si="91"/>
        <v>Error?</v>
      </c>
    </row>
    <row r="5916" spans="1:4" x14ac:dyDescent="0.2">
      <c r="A5916" s="55">
        <v>5855</v>
      </c>
      <c r="B5916" s="1232">
        <f>'Revenues 9-14'!I5</f>
        <v>47663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47663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3117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3117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50780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47663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47663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4395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4395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52058</v>
      </c>
      <c r="C6023" s="14" t="s">
        <v>672</v>
      </c>
      <c r="D6023" s="14" t="str">
        <f t="shared" si="93"/>
        <v>Error?</v>
      </c>
    </row>
    <row r="6024" spans="1:5" x14ac:dyDescent="0.2">
      <c r="A6024" s="55">
        <v>5963</v>
      </c>
      <c r="B6024" s="1232">
        <f>'Revenues 9-14'!G109</f>
        <v>231166</v>
      </c>
      <c r="C6024" s="14" t="s">
        <v>672</v>
      </c>
      <c r="D6024" s="14" t="str">
        <f t="shared" si="93"/>
        <v>Error?</v>
      </c>
    </row>
    <row r="6025" spans="1:5" x14ac:dyDescent="0.2">
      <c r="A6025" s="55">
        <v>5964</v>
      </c>
      <c r="B6025" s="1232">
        <f>'Revenues 9-14'!H109</f>
        <v>4576</v>
      </c>
      <c r="C6025" s="14" t="s">
        <v>672</v>
      </c>
      <c r="D6025" s="14" t="str">
        <f t="shared" si="93"/>
        <v>Error?</v>
      </c>
    </row>
    <row r="6026" spans="1:5" x14ac:dyDescent="0.2">
      <c r="A6026" s="55">
        <v>5965</v>
      </c>
      <c r="B6026" s="1232">
        <f>'Revenues 9-14'!I109</f>
        <v>50780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52058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92090</v>
      </c>
      <c r="D6031" s="14" t="str">
        <f t="shared" si="93"/>
        <v>Error?</v>
      </c>
    </row>
    <row r="6032" spans="1:5" x14ac:dyDescent="0.2">
      <c r="A6032" s="55">
        <v>5971</v>
      </c>
      <c r="B6032" s="1232">
        <f>'Acct Summary 7-8'!G15</f>
        <v>21634</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19843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734.56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978501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978501</v>
      </c>
      <c r="D6215" s="14" t="str">
        <f t="shared" si="96"/>
        <v>Error?</v>
      </c>
      <c r="E6215" s="14" t="s">
        <v>209</v>
      </c>
    </row>
    <row r="6216" spans="1:5" x14ac:dyDescent="0.2">
      <c r="A6216">
        <v>6155</v>
      </c>
      <c r="B6216" s="1232">
        <f>'Assets-Liab 5-6'!J41</f>
        <v>978501</v>
      </c>
      <c r="D6216" s="14" t="str">
        <f t="shared" si="96"/>
        <v>Error?</v>
      </c>
      <c r="E6216" s="14" t="s">
        <v>209</v>
      </c>
    </row>
    <row r="6217" spans="1:5" x14ac:dyDescent="0.2">
      <c r="A6217">
        <v>6156</v>
      </c>
      <c r="B6217" s="1232">
        <f>'Assets-Liab 5-6'!J4</f>
        <v>38</v>
      </c>
      <c r="D6217" s="14" t="str">
        <f t="shared" si="96"/>
        <v>Error?</v>
      </c>
      <c r="E6217" s="14" t="s">
        <v>209</v>
      </c>
    </row>
    <row r="6218" spans="1:5" x14ac:dyDescent="0.2">
      <c r="A6218">
        <v>6157</v>
      </c>
      <c r="B6218" s="1232">
        <f>'Assets-Liab 5-6'!J5</f>
        <v>978463</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796318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796318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796318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588040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588040</v>
      </c>
      <c r="D6229" s="14" t="str">
        <f t="shared" si="96"/>
        <v>Error?</v>
      </c>
      <c r="E6229" s="14" t="s">
        <v>209</v>
      </c>
    </row>
    <row r="6230" spans="1:5" x14ac:dyDescent="0.2">
      <c r="A6230">
        <v>6169</v>
      </c>
      <c r="B6230" s="1232">
        <f>'Acct Summary 7-8'!J20</f>
        <v>208278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208278</v>
      </c>
      <c r="D6263" s="14" t="str">
        <f t="shared" si="96"/>
        <v>Error?</v>
      </c>
      <c r="E6263" s="14" t="s">
        <v>209</v>
      </c>
    </row>
    <row r="6264" spans="1:5" x14ac:dyDescent="0.2">
      <c r="A6264">
        <v>6203</v>
      </c>
      <c r="B6264" s="1232">
        <f>'Acct Summary 7-8'!J79</f>
        <v>770223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978501</v>
      </c>
      <c r="D6266" s="14" t="str">
        <f t="shared" si="96"/>
        <v>Error?</v>
      </c>
      <c r="E6266" s="14" t="s">
        <v>209</v>
      </c>
    </row>
    <row r="6267" spans="1:5" x14ac:dyDescent="0.2">
      <c r="A6267">
        <v>6206</v>
      </c>
      <c r="B6267" s="1232">
        <f>'Acct Summary 7-8'!C82</f>
        <v>152022</v>
      </c>
      <c r="D6267" s="14" t="str">
        <f t="shared" si="96"/>
        <v>Error?</v>
      </c>
      <c r="E6267" s="14" t="s">
        <v>209</v>
      </c>
    </row>
    <row r="6268" spans="1:5" x14ac:dyDescent="0.2">
      <c r="A6268">
        <v>6207</v>
      </c>
      <c r="B6268" s="1232">
        <f>'Acct Summary 7-8'!D82</f>
        <v>20703</v>
      </c>
      <c r="D6268" s="14" t="str">
        <f t="shared" si="96"/>
        <v>Error?</v>
      </c>
      <c r="E6268" s="14" t="s">
        <v>209</v>
      </c>
    </row>
    <row r="6269" spans="1:5" x14ac:dyDescent="0.2">
      <c r="A6269">
        <v>6208</v>
      </c>
      <c r="B6269" s="1232">
        <f>'Acct Summary 7-8'!E82</f>
        <v>75979</v>
      </c>
      <c r="D6269" s="14" t="str">
        <f t="shared" si="96"/>
        <v>Error?</v>
      </c>
      <c r="E6269" s="14" t="s">
        <v>209</v>
      </c>
    </row>
    <row r="6270" spans="1:5" x14ac:dyDescent="0.2">
      <c r="A6270">
        <v>6209</v>
      </c>
      <c r="B6270" s="1232">
        <f>'Acct Summary 7-8'!F82</f>
        <v>12872</v>
      </c>
      <c r="D6270" s="14" t="str">
        <f t="shared" si="96"/>
        <v>Error?</v>
      </c>
      <c r="E6270" s="14" t="s">
        <v>209</v>
      </c>
    </row>
    <row r="6271" spans="1:5" x14ac:dyDescent="0.2">
      <c r="A6271">
        <v>6210</v>
      </c>
      <c r="B6271" s="1232">
        <f>'Acct Summary 7-8'!G82</f>
        <v>44209</v>
      </c>
      <c r="D6271" s="14" t="str">
        <f t="shared" ref="D6271:D6334" si="97">IF(ISBLANK(B6271),"OK",IF(A6271-B6271=0,"OK","Error?"))</f>
        <v>Error?</v>
      </c>
      <c r="E6271" s="14" t="s">
        <v>209</v>
      </c>
    </row>
    <row r="6272" spans="1:5" x14ac:dyDescent="0.2">
      <c r="A6272">
        <v>6211</v>
      </c>
      <c r="B6272" s="1232">
        <f>'Acct Summary 7-8'!H82</f>
        <v>-22024</v>
      </c>
      <c r="D6272" s="14" t="str">
        <f t="shared" si="97"/>
        <v>Error?</v>
      </c>
      <c r="E6272" s="14" t="s">
        <v>209</v>
      </c>
    </row>
    <row r="6273" spans="1:5" x14ac:dyDescent="0.2">
      <c r="A6273">
        <v>6212</v>
      </c>
      <c r="B6273" s="1232">
        <f>'Acct Summary 7-8'!I82</f>
        <v>1623915</v>
      </c>
      <c r="D6273" s="14" t="str">
        <f t="shared" si="97"/>
        <v>Error?</v>
      </c>
      <c r="E6273" s="14" t="s">
        <v>209</v>
      </c>
    </row>
    <row r="6274" spans="1:5" x14ac:dyDescent="0.2">
      <c r="A6274">
        <v>6213</v>
      </c>
      <c r="B6274" s="1232">
        <f>'Acct Summary 7-8'!J82</f>
        <v>208278</v>
      </c>
      <c r="D6274" s="14" t="str">
        <f t="shared" si="97"/>
        <v>Error?</v>
      </c>
      <c r="E6274" s="14" t="s">
        <v>209</v>
      </c>
    </row>
    <row r="6275" spans="1:5" x14ac:dyDescent="0.2">
      <c r="A6275">
        <v>6214</v>
      </c>
      <c r="B6275" s="1232">
        <f>'Acct Summary 7-8'!K82</f>
        <v>2634039</v>
      </c>
      <c r="D6275" s="14" t="str">
        <f t="shared" si="97"/>
        <v>Error?</v>
      </c>
      <c r="E6275" s="14" t="s">
        <v>209</v>
      </c>
    </row>
    <row r="6276" spans="1:5" x14ac:dyDescent="0.2">
      <c r="A6276">
        <v>6215</v>
      </c>
      <c r="B6276" s="1232">
        <f>'Acct Summary 7-8'!C83</f>
        <v>6.8726630111198964E-2</v>
      </c>
      <c r="D6276" s="14" t="str">
        <f t="shared" si="97"/>
        <v>Error?</v>
      </c>
      <c r="E6276" s="14" t="s">
        <v>209</v>
      </c>
    </row>
    <row r="6277" spans="1:5" x14ac:dyDescent="0.2">
      <c r="A6277">
        <v>6216</v>
      </c>
      <c r="B6277" s="1232">
        <f>'Acct Summary 7-8'!D83</f>
        <v>4.724652035299675E-2</v>
      </c>
      <c r="D6277" s="14" t="str">
        <f t="shared" si="97"/>
        <v>Error?</v>
      </c>
      <c r="E6277" s="14" t="s">
        <v>209</v>
      </c>
    </row>
    <row r="6278" spans="1:5" x14ac:dyDescent="0.2">
      <c r="A6278">
        <v>6217</v>
      </c>
      <c r="B6278" s="1232">
        <f>'Acct Summary 7-8'!E83</f>
        <v>0.15443388402874891</v>
      </c>
      <c r="D6278" s="14" t="str">
        <f t="shared" si="97"/>
        <v>Error?</v>
      </c>
      <c r="E6278" s="14" t="s">
        <v>209</v>
      </c>
    </row>
    <row r="6279" spans="1:5" x14ac:dyDescent="0.2">
      <c r="A6279">
        <v>6218</v>
      </c>
      <c r="B6279" s="1232">
        <f>'Acct Summary 7-8'!F83</f>
        <v>1.706340316266837E-2</v>
      </c>
      <c r="D6279" s="14" t="str">
        <f t="shared" si="97"/>
        <v>Error?</v>
      </c>
      <c r="E6279" s="14" t="s">
        <v>209</v>
      </c>
    </row>
    <row r="6280" spans="1:5" x14ac:dyDescent="0.2">
      <c r="A6280">
        <v>6219</v>
      </c>
      <c r="B6280" s="1232">
        <f>'Acct Summary 7-8'!G83</f>
        <v>0.23635488786120987</v>
      </c>
      <c r="D6280" s="14" t="str">
        <f t="shared" si="97"/>
        <v>Error?</v>
      </c>
      <c r="E6280" s="14" t="s">
        <v>209</v>
      </c>
    </row>
    <row r="6281" spans="1:5" x14ac:dyDescent="0.2">
      <c r="A6281">
        <v>6220</v>
      </c>
      <c r="B6281" s="1232">
        <f>'Acct Summary 7-8'!H83</f>
        <v>-1.9273869397306524E-2</v>
      </c>
      <c r="D6281" s="14" t="str">
        <f t="shared" si="97"/>
        <v>Error?</v>
      </c>
      <c r="E6281" s="14" t="s">
        <v>209</v>
      </c>
    </row>
    <row r="6282" spans="1:5" x14ac:dyDescent="0.2">
      <c r="A6282">
        <v>6221</v>
      </c>
      <c r="B6282" s="1232">
        <f>'Acct Summary 7-8'!I83</f>
        <v>0.78795596725929817</v>
      </c>
      <c r="D6282" s="14" t="str">
        <f t="shared" si="97"/>
        <v>Error?</v>
      </c>
      <c r="E6282" s="14" t="s">
        <v>209</v>
      </c>
    </row>
    <row r="6283" spans="1:5" x14ac:dyDescent="0.2">
      <c r="A6283">
        <v>6222</v>
      </c>
      <c r="B6283" s="1232">
        <f>'Acct Summary 7-8'!J83</f>
        <v>0.21285415140096944</v>
      </c>
      <c r="D6283" s="14" t="str">
        <f t="shared" si="97"/>
        <v>Error?</v>
      </c>
      <c r="E6283" s="14" t="s">
        <v>209</v>
      </c>
    </row>
    <row r="6284" spans="1:5" x14ac:dyDescent="0.2">
      <c r="A6284">
        <v>6223</v>
      </c>
      <c r="B6284" s="1232">
        <f>'Acct Summary 7-8'!K83</f>
        <v>0.99928412254365262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72638</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781200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781200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19438</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4438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4438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11000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10680</v>
      </c>
      <c r="D6350" s="14" t="str">
        <f t="shared" si="98"/>
        <v>Error?</v>
      </c>
      <c r="E6350" s="14" t="s">
        <v>209</v>
      </c>
    </row>
    <row r="6351" spans="1:5" x14ac:dyDescent="0.2">
      <c r="A6351">
        <v>6290</v>
      </c>
      <c r="B6351" s="1232">
        <f>'Revenues 9-14'!J108</f>
        <v>10680</v>
      </c>
      <c r="D6351" s="14" t="str">
        <f t="shared" si="98"/>
        <v>Error?</v>
      </c>
      <c r="E6351" s="14" t="s">
        <v>209</v>
      </c>
    </row>
    <row r="6352" spans="1:5" x14ac:dyDescent="0.2">
      <c r="A6352">
        <v>6291</v>
      </c>
      <c r="B6352" s="1232">
        <f>'Revenues 9-14'!J109</f>
        <v>796318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588040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796318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22205</v>
      </c>
      <c r="D7093" s="14" t="str">
        <f t="shared" si="109"/>
        <v>Error?</v>
      </c>
    </row>
    <row r="7094" spans="1:4" x14ac:dyDescent="0.2">
      <c r="A7094">
        <v>7033</v>
      </c>
      <c r="B7094" s="1232">
        <f>'Expenditures 15-22'!K248</f>
        <v>22205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3640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3640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108134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108134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10453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10453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318854</v>
      </c>
      <c r="D7172" s="14" t="str">
        <f t="shared" si="111"/>
        <v>Error?</v>
      </c>
    </row>
    <row r="7173" spans="1:4" x14ac:dyDescent="0.2">
      <c r="A7173">
        <v>7112</v>
      </c>
      <c r="B7173" s="1232">
        <f>'Expenditures 15-22'!D318</f>
        <v>79094</v>
      </c>
      <c r="D7173" s="14" t="str">
        <f t="shared" si="111"/>
        <v>Error?</v>
      </c>
    </row>
    <row r="7174" spans="1:4" x14ac:dyDescent="0.2">
      <c r="A7174">
        <v>7113</v>
      </c>
      <c r="B7174" s="1232">
        <f>'Expenditures 15-22'!E318</f>
        <v>11447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51180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460575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5238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5238</v>
      </c>
      <c r="D7198" s="14" t="str">
        <f t="shared" si="111"/>
        <v>Error?</v>
      </c>
    </row>
    <row r="7199" spans="1:4" x14ac:dyDescent="0.2">
      <c r="A7199">
        <v>7138</v>
      </c>
      <c r="B7199" s="1232">
        <f>'Expenditures 15-22'!C323</f>
        <v>318854</v>
      </c>
      <c r="D7199" s="14" t="str">
        <f t="shared" si="111"/>
        <v>Error?</v>
      </c>
    </row>
    <row r="7200" spans="1:4" x14ac:dyDescent="0.2">
      <c r="A7200">
        <v>7139</v>
      </c>
      <c r="B7200" s="1232">
        <f>'Expenditures 15-22'!D323</f>
        <v>79094</v>
      </c>
      <c r="D7200" s="14" t="str">
        <f t="shared" si="111"/>
        <v>Error?</v>
      </c>
    </row>
    <row r="7201" spans="1:4" x14ac:dyDescent="0.2">
      <c r="A7201">
        <v>7140</v>
      </c>
      <c r="B7201" s="1232">
        <f>'Expenditures 15-22'!E323</f>
        <v>138912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51180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588040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318854</v>
      </c>
      <c r="D7216" s="14" t="str">
        <f t="shared" si="111"/>
        <v>Error?</v>
      </c>
    </row>
    <row r="7217" spans="1:4" x14ac:dyDescent="0.2">
      <c r="A7217">
        <v>7156</v>
      </c>
      <c r="B7217" s="1232">
        <f>'Expenditures 15-22'!D331</f>
        <v>79094</v>
      </c>
      <c r="D7217" s="14" t="str">
        <f t="shared" si="111"/>
        <v>Error?</v>
      </c>
    </row>
    <row r="7218" spans="1:4" x14ac:dyDescent="0.2">
      <c r="A7218">
        <v>7157</v>
      </c>
      <c r="B7218" s="1232">
        <f>'Expenditures 15-22'!E331</f>
        <v>138912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51180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588040</v>
      </c>
      <c r="D7224" s="14" t="str">
        <f t="shared" si="111"/>
        <v>Error?</v>
      </c>
    </row>
    <row r="7225" spans="1:4" x14ac:dyDescent="0.2">
      <c r="A7225">
        <v>7164</v>
      </c>
      <c r="B7225" s="1232">
        <f>'Expenditures 15-22'!K332</f>
        <v>208278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542767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11000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5356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16356</v>
      </c>
      <c r="D7719" s="14" t="str">
        <f t="shared" si="126"/>
        <v>Error?</v>
      </c>
      <c r="E7719" s="14" t="s">
        <v>988</v>
      </c>
    </row>
    <row r="7720" spans="1:6" x14ac:dyDescent="0.2">
      <c r="A7720">
        <v>7659</v>
      </c>
      <c r="B7720" s="1232">
        <f>'Rest Tax Levies-Tort Im 26'!H14</f>
        <v>38508</v>
      </c>
      <c r="D7720" s="14" t="str">
        <f t="shared" si="126"/>
        <v>Error?</v>
      </c>
      <c r="E7720" s="14" t="s">
        <v>988</v>
      </c>
    </row>
    <row r="7721" spans="1:6" x14ac:dyDescent="0.2">
      <c r="A7721">
        <v>7660</v>
      </c>
      <c r="B7721" s="1232">
        <f>'Rest Tax Levies-Tort Im 26'!K14</f>
        <v>16356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2016-09-15T15:57:23Z</cp:lastPrinted>
  <dcterms:created xsi:type="dcterms:W3CDTF">2003-10-29T19:06:34Z</dcterms:created>
  <dcterms:modified xsi:type="dcterms:W3CDTF">2016-11-01T19:48:19Z</dcterms:modified>
</cp:coreProperties>
</file>